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6" tabRatio="500" activeTab="1"/>
  </bookViews>
  <sheets>
    <sheet name="ДОХОДИ" sheetId="1" r:id="rId1"/>
    <sheet name="ВИДАТКИ" sheetId="2" r:id="rId2"/>
  </sheets>
  <definedNames>
    <definedName name="Data">ДОХОДИ!$A$9:$X$111</definedName>
    <definedName name="Date">ДОХОДИ!$B$3</definedName>
    <definedName name="Date1">ДОХОДИ!#REF!</definedName>
    <definedName name="EXCEL_VER">12</definedName>
    <definedName name="PRINT_DATE">"04.04.2019 11:36:23"</definedName>
    <definedName name="PRINTER">"Eксель_Імпорт (XlRpt)  ДержКазначейство ЦА, Копичко Олександр"</definedName>
    <definedName name="REP_CREATOR">"1313-MarkivO"</definedName>
    <definedName name="SignB">ДОХОДИ!#REF!</definedName>
    <definedName name="SignD">ДОХОДИ!#REF!</definedName>
    <definedName name="_xlnm.Print_Titles" localSheetId="1">ВИДАТКИ!$2:$4</definedName>
    <definedName name="_xlnm.Print_Titles" localSheetId="0">ДОХОДИ!$5:$7</definedName>
    <definedName name="_xlnm.Print_Area" localSheetId="1">ВИДАТКИ!$A$2:$K$125</definedName>
    <definedName name="_xlnm.Print_Area" localSheetId="0">ДОХОДИ!$B$1:$L$111</definedName>
  </definedNames>
  <calcPr calcId="125725"/>
</workbook>
</file>

<file path=xl/calcChain.xml><?xml version="1.0" encoding="utf-8"?>
<calcChain xmlns="http://schemas.openxmlformats.org/spreadsheetml/2006/main">
  <c r="H93" i="2"/>
  <c r="K29"/>
  <c r="K28"/>
  <c r="K27"/>
  <c r="K26"/>
  <c r="K25"/>
  <c r="H47"/>
  <c r="H46"/>
  <c r="H45"/>
  <c r="H40"/>
  <c r="H39"/>
  <c r="H34"/>
  <c r="H8"/>
  <c r="E25"/>
  <c r="E26"/>
  <c r="E27"/>
  <c r="E28"/>
  <c r="E29"/>
  <c r="E62"/>
  <c r="E65"/>
  <c r="E67"/>
  <c r="E68"/>
  <c r="E70"/>
  <c r="E71"/>
  <c r="E104"/>
  <c r="E103"/>
  <c r="G69"/>
  <c r="F69"/>
  <c r="G74"/>
  <c r="F74"/>
  <c r="G76"/>
  <c r="F76"/>
  <c r="G84"/>
  <c r="J84" s="1"/>
  <c r="K84" s="1"/>
  <c r="I84"/>
  <c r="I85"/>
  <c r="J85"/>
  <c r="K85" s="1"/>
  <c r="C103"/>
  <c r="G86"/>
  <c r="H86" s="1"/>
  <c r="F86"/>
  <c r="I86" s="1"/>
  <c r="J87"/>
  <c r="I87"/>
  <c r="H87"/>
  <c r="J82"/>
  <c r="I82"/>
  <c r="H82"/>
  <c r="J78"/>
  <c r="I78"/>
  <c r="H78"/>
  <c r="G67"/>
  <c r="F67"/>
  <c r="I67" s="1"/>
  <c r="D67"/>
  <c r="C67"/>
  <c r="J68"/>
  <c r="I68"/>
  <c r="D62"/>
  <c r="D61" s="1"/>
  <c r="C62"/>
  <c r="C61" s="1"/>
  <c r="J65"/>
  <c r="I65"/>
  <c r="F62"/>
  <c r="G62"/>
  <c r="D41"/>
  <c r="G39"/>
  <c r="J67" l="1"/>
  <c r="K78"/>
  <c r="J86"/>
  <c r="K86" s="1"/>
  <c r="K87"/>
  <c r="K82"/>
  <c r="K67"/>
  <c r="K68"/>
  <c r="K65"/>
  <c r="G6" l="1"/>
  <c r="F6"/>
  <c r="D6"/>
  <c r="C6"/>
  <c r="J9"/>
  <c r="I9"/>
  <c r="E9"/>
  <c r="H104" i="1"/>
  <c r="G104"/>
  <c r="I108"/>
  <c r="K108"/>
  <c r="J108"/>
  <c r="E77"/>
  <c r="K9" i="2" l="1"/>
  <c r="L108" i="1"/>
  <c r="D109" i="2"/>
  <c r="C109"/>
  <c r="J110"/>
  <c r="I110"/>
  <c r="E110"/>
  <c r="D106"/>
  <c r="C106"/>
  <c r="J107"/>
  <c r="I107"/>
  <c r="E107"/>
  <c r="J93"/>
  <c r="I93"/>
  <c r="J81"/>
  <c r="I81"/>
  <c r="H81"/>
  <c r="J80"/>
  <c r="I80"/>
  <c r="H80"/>
  <c r="J79"/>
  <c r="I79"/>
  <c r="H79"/>
  <c r="G56"/>
  <c r="G53" s="1"/>
  <c r="F56"/>
  <c r="F53" s="1"/>
  <c r="D56"/>
  <c r="C56"/>
  <c r="J57"/>
  <c r="I57"/>
  <c r="E57"/>
  <c r="F39"/>
  <c r="C39"/>
  <c r="G45"/>
  <c r="F45"/>
  <c r="D45"/>
  <c r="C45"/>
  <c r="J46"/>
  <c r="I46"/>
  <c r="E46"/>
  <c r="J44"/>
  <c r="I44"/>
  <c r="E44"/>
  <c r="J43"/>
  <c r="I43"/>
  <c r="K43" s="1"/>
  <c r="E43"/>
  <c r="G35"/>
  <c r="F35"/>
  <c r="D35"/>
  <c r="C35"/>
  <c r="J38"/>
  <c r="I38"/>
  <c r="E38"/>
  <c r="J37"/>
  <c r="I37"/>
  <c r="E37"/>
  <c r="J26"/>
  <c r="I26"/>
  <c r="D32"/>
  <c r="E32" s="1"/>
  <c r="C32"/>
  <c r="C30"/>
  <c r="J33"/>
  <c r="E33"/>
  <c r="G32"/>
  <c r="F32"/>
  <c r="G27"/>
  <c r="F27"/>
  <c r="D27"/>
  <c r="C27"/>
  <c r="D20"/>
  <c r="C20"/>
  <c r="J22"/>
  <c r="I22"/>
  <c r="E22"/>
  <c r="G20"/>
  <c r="F20"/>
  <c r="J21"/>
  <c r="I21"/>
  <c r="E21"/>
  <c r="G12"/>
  <c r="F12"/>
  <c r="D12"/>
  <c r="C12"/>
  <c r="E13"/>
  <c r="H13"/>
  <c r="I13"/>
  <c r="J13"/>
  <c r="G14"/>
  <c r="F14"/>
  <c r="D14"/>
  <c r="C14"/>
  <c r="G18"/>
  <c r="F18"/>
  <c r="D18"/>
  <c r="C18"/>
  <c r="J19"/>
  <c r="I19"/>
  <c r="H19"/>
  <c r="E19"/>
  <c r="J15"/>
  <c r="I15"/>
  <c r="E15"/>
  <c r="I45" l="1"/>
  <c r="E45"/>
  <c r="I12"/>
  <c r="G34"/>
  <c r="I56"/>
  <c r="K44"/>
  <c r="K107"/>
  <c r="C25"/>
  <c r="K110"/>
  <c r="F34"/>
  <c r="J12"/>
  <c r="K12" s="1"/>
  <c r="K93"/>
  <c r="K81"/>
  <c r="J32"/>
  <c r="K32" s="1"/>
  <c r="I32"/>
  <c r="K37"/>
  <c r="J45"/>
  <c r="K45" s="1"/>
  <c r="J56"/>
  <c r="K80"/>
  <c r="K79"/>
  <c r="E56"/>
  <c r="K57"/>
  <c r="K46"/>
  <c r="K38"/>
  <c r="I30"/>
  <c r="I31"/>
  <c r="E31"/>
  <c r="I33"/>
  <c r="K33" s="1"/>
  <c r="I18"/>
  <c r="G10"/>
  <c r="C10"/>
  <c r="F10"/>
  <c r="K22"/>
  <c r="K15"/>
  <c r="K21"/>
  <c r="K13"/>
  <c r="D10"/>
  <c r="I14"/>
  <c r="H12"/>
  <c r="E12"/>
  <c r="J14"/>
  <c r="E14"/>
  <c r="J18"/>
  <c r="H18"/>
  <c r="E18"/>
  <c r="K19"/>
  <c r="E104" i="1"/>
  <c r="D104"/>
  <c r="K110"/>
  <c r="J110"/>
  <c r="F110"/>
  <c r="K105"/>
  <c r="J105"/>
  <c r="F105"/>
  <c r="E96"/>
  <c r="D96"/>
  <c r="H56"/>
  <c r="G56"/>
  <c r="K58"/>
  <c r="J58"/>
  <c r="K57"/>
  <c r="J57"/>
  <c r="H82"/>
  <c r="G82"/>
  <c r="K84"/>
  <c r="J84"/>
  <c r="I84"/>
  <c r="G77"/>
  <c r="G76" s="1"/>
  <c r="D77"/>
  <c r="K80"/>
  <c r="J80"/>
  <c r="E59"/>
  <c r="E56" s="1"/>
  <c r="D59"/>
  <c r="D56" s="1"/>
  <c r="K62"/>
  <c r="J62"/>
  <c r="K61"/>
  <c r="J61"/>
  <c r="E16"/>
  <c r="K16" s="1"/>
  <c r="D16"/>
  <c r="K17"/>
  <c r="J17"/>
  <c r="C117" i="2"/>
  <c r="D117"/>
  <c r="J119"/>
  <c r="I119"/>
  <c r="D98"/>
  <c r="C98"/>
  <c r="J99"/>
  <c r="I99"/>
  <c r="E99"/>
  <c r="G70"/>
  <c r="H77" i="1"/>
  <c r="I77" s="1"/>
  <c r="H91"/>
  <c r="H90" s="1"/>
  <c r="H89" s="1"/>
  <c r="G91"/>
  <c r="G90" s="1"/>
  <c r="G89" s="1"/>
  <c r="K85"/>
  <c r="J85"/>
  <c r="I79"/>
  <c r="K63"/>
  <c r="J63"/>
  <c r="K107"/>
  <c r="J107"/>
  <c r="K14" i="2" l="1"/>
  <c r="K56"/>
  <c r="K18"/>
  <c r="L62" i="1"/>
  <c r="L84"/>
  <c r="J31" i="2"/>
  <c r="K31" s="1"/>
  <c r="D30"/>
  <c r="D25" s="1"/>
  <c r="K99"/>
  <c r="L110" i="1"/>
  <c r="L105"/>
  <c r="J16"/>
  <c r="H76"/>
  <c r="I76" s="1"/>
  <c r="G117" i="2"/>
  <c r="F117"/>
  <c r="D114"/>
  <c r="C114"/>
  <c r="G103"/>
  <c r="G97" s="1"/>
  <c r="F103"/>
  <c r="F97" s="1"/>
  <c r="D103"/>
  <c r="D101"/>
  <c r="C101"/>
  <c r="F70"/>
  <c r="D95"/>
  <c r="D91" s="1"/>
  <c r="C95"/>
  <c r="C91" s="1"/>
  <c r="D89"/>
  <c r="D88" s="1"/>
  <c r="C89"/>
  <c r="C88" s="1"/>
  <c r="D76"/>
  <c r="D74" s="1"/>
  <c r="C76"/>
  <c r="C74" s="1"/>
  <c r="C72"/>
  <c r="D70"/>
  <c r="C70"/>
  <c r="D58"/>
  <c r="C58"/>
  <c r="D54"/>
  <c r="C54"/>
  <c r="D51"/>
  <c r="D47" s="1"/>
  <c r="C51"/>
  <c r="C47" s="1"/>
  <c r="C41"/>
  <c r="C34" s="1"/>
  <c r="D39"/>
  <c r="E102" i="1"/>
  <c r="D102"/>
  <c r="E98"/>
  <c r="E95" s="1"/>
  <c r="E94" s="1"/>
  <c r="D98"/>
  <c r="D95" s="1"/>
  <c r="D94" s="1"/>
  <c r="E76"/>
  <c r="D76"/>
  <c r="E71"/>
  <c r="D71"/>
  <c r="E69"/>
  <c r="D69"/>
  <c r="E65"/>
  <c r="D65"/>
  <c r="H51"/>
  <c r="H50" s="1"/>
  <c r="H9" s="1"/>
  <c r="G51"/>
  <c r="G50" s="1"/>
  <c r="G9" s="1"/>
  <c r="E46"/>
  <c r="D46"/>
  <c r="E43"/>
  <c r="D43"/>
  <c r="E32"/>
  <c r="D32"/>
  <c r="E28"/>
  <c r="D28"/>
  <c r="E26"/>
  <c r="D26"/>
  <c r="E22"/>
  <c r="D22"/>
  <c r="E19"/>
  <c r="D19"/>
  <c r="D18" s="1"/>
  <c r="D11"/>
  <c r="D10" s="1"/>
  <c r="E11"/>
  <c r="E10" s="1"/>
  <c r="G95" i="2"/>
  <c r="G91" s="1"/>
  <c r="F95"/>
  <c r="F91" s="1"/>
  <c r="G89"/>
  <c r="G88" s="1"/>
  <c r="F89"/>
  <c r="F88" s="1"/>
  <c r="D69" l="1"/>
  <c r="D53"/>
  <c r="C53"/>
  <c r="C69"/>
  <c r="E18" i="1"/>
  <c r="E9" s="1"/>
  <c r="E25"/>
  <c r="D34" i="2"/>
  <c r="J30"/>
  <c r="K30" s="1"/>
  <c r="E30"/>
  <c r="C97"/>
  <c r="D64" i="1"/>
  <c r="D55" s="1"/>
  <c r="D25"/>
  <c r="D9" s="1"/>
  <c r="D31"/>
  <c r="D97" i="2"/>
  <c r="E64" i="1"/>
  <c r="E55" s="1"/>
  <c r="E31"/>
  <c r="F24"/>
  <c r="K97"/>
  <c r="J97"/>
  <c r="K96"/>
  <c r="J96"/>
  <c r="K24"/>
  <c r="J24"/>
  <c r="I88"/>
  <c r="I87"/>
  <c r="I83"/>
  <c r="F97"/>
  <c r="F96"/>
  <c r="F23"/>
  <c r="F22"/>
  <c r="J116" i="2"/>
  <c r="J109"/>
  <c r="J63"/>
  <c r="J40"/>
  <c r="J25"/>
  <c r="I116"/>
  <c r="I63"/>
  <c r="I40"/>
  <c r="I29"/>
  <c r="I28"/>
  <c r="I25"/>
  <c r="E109"/>
  <c r="J73"/>
  <c r="I73"/>
  <c r="J72"/>
  <c r="I72"/>
  <c r="J29"/>
  <c r="J28"/>
  <c r="J59"/>
  <c r="I59"/>
  <c r="I109"/>
  <c r="H63"/>
  <c r="E50"/>
  <c r="I50"/>
  <c r="J50"/>
  <c r="E40"/>
  <c r="E59"/>
  <c r="G61"/>
  <c r="F61"/>
  <c r="H86" i="1"/>
  <c r="H81" s="1"/>
  <c r="G86"/>
  <c r="G81" s="1"/>
  <c r="K88"/>
  <c r="J88"/>
  <c r="K87"/>
  <c r="J87"/>
  <c r="K83"/>
  <c r="J83"/>
  <c r="G47" i="2"/>
  <c r="L96" i="1" l="1"/>
  <c r="D111" i="2"/>
  <c r="D113" s="1"/>
  <c r="D121" s="1"/>
  <c r="K59"/>
  <c r="K40"/>
  <c r="L88" i="1"/>
  <c r="E93"/>
  <c r="E101" s="1"/>
  <c r="E111" s="1"/>
  <c r="L24"/>
  <c r="D93"/>
  <c r="D101" s="1"/>
  <c r="D111" s="1"/>
  <c r="L97"/>
  <c r="L87"/>
  <c r="L83"/>
  <c r="C111" i="2"/>
  <c r="C113" s="1"/>
  <c r="K109"/>
  <c r="K63"/>
  <c r="G111"/>
  <c r="K50"/>
  <c r="K106" i="1"/>
  <c r="J106"/>
  <c r="F106"/>
  <c r="L106" l="1"/>
  <c r="G55"/>
  <c r="G93" s="1"/>
  <c r="G101" s="1"/>
  <c r="G111" s="1"/>
  <c r="H55"/>
  <c r="H93" s="1"/>
  <c r="H101" s="1"/>
  <c r="H111" s="1"/>
  <c r="G113" i="2" l="1"/>
  <c r="G121" s="1"/>
  <c r="F47"/>
  <c r="H64"/>
  <c r="H62"/>
  <c r="I81" i="1"/>
  <c r="K20"/>
  <c r="J20"/>
  <c r="F21"/>
  <c r="F20"/>
  <c r="J39" i="2"/>
  <c r="I39"/>
  <c r="J27"/>
  <c r="I27"/>
  <c r="J24"/>
  <c r="I24"/>
  <c r="J23"/>
  <c r="I23"/>
  <c r="J20"/>
  <c r="I20"/>
  <c r="E39"/>
  <c r="E24"/>
  <c r="E23"/>
  <c r="E20"/>
  <c r="E88"/>
  <c r="J8"/>
  <c r="I8"/>
  <c r="E8"/>
  <c r="K23" l="1"/>
  <c r="F111"/>
  <c r="F113" s="1"/>
  <c r="F121" s="1"/>
  <c r="K39"/>
  <c r="L20" i="1"/>
  <c r="K20" i="2"/>
  <c r="K24"/>
  <c r="K8"/>
  <c r="J88"/>
  <c r="I88"/>
  <c r="K88" l="1"/>
  <c r="H88"/>
  <c r="K109" i="1"/>
  <c r="J109"/>
  <c r="K79"/>
  <c r="J79"/>
  <c r="F109"/>
  <c r="I10" i="2"/>
  <c r="J10"/>
  <c r="I11"/>
  <c r="J11"/>
  <c r="I16"/>
  <c r="J16"/>
  <c r="I17"/>
  <c r="J17"/>
  <c r="I34"/>
  <c r="J34"/>
  <c r="I35"/>
  <c r="J35"/>
  <c r="I36"/>
  <c r="J36"/>
  <c r="I41"/>
  <c r="J41"/>
  <c r="I42"/>
  <c r="J42"/>
  <c r="I47"/>
  <c r="J47"/>
  <c r="I48"/>
  <c r="J48"/>
  <c r="I49"/>
  <c r="J49"/>
  <c r="I51"/>
  <c r="J51"/>
  <c r="I52"/>
  <c r="J52"/>
  <c r="I53"/>
  <c r="J53"/>
  <c r="I54"/>
  <c r="J54"/>
  <c r="I55"/>
  <c r="J55"/>
  <c r="I58"/>
  <c r="J58"/>
  <c r="I60"/>
  <c r="J60"/>
  <c r="I61"/>
  <c r="J61"/>
  <c r="I62"/>
  <c r="J62"/>
  <c r="I64"/>
  <c r="J64"/>
  <c r="I66"/>
  <c r="J66"/>
  <c r="J69"/>
  <c r="I70"/>
  <c r="J70"/>
  <c r="I71"/>
  <c r="J71"/>
  <c r="I74"/>
  <c r="J74"/>
  <c r="I75"/>
  <c r="J75"/>
  <c r="I76"/>
  <c r="J76"/>
  <c r="I77"/>
  <c r="J77"/>
  <c r="I83"/>
  <c r="J83"/>
  <c r="I89"/>
  <c r="J89"/>
  <c r="I90"/>
  <c r="J90"/>
  <c r="I91"/>
  <c r="J91"/>
  <c r="I92"/>
  <c r="J92"/>
  <c r="I94"/>
  <c r="J94"/>
  <c r="I95"/>
  <c r="J95"/>
  <c r="I96"/>
  <c r="J96"/>
  <c r="I97"/>
  <c r="J97"/>
  <c r="I98"/>
  <c r="J98"/>
  <c r="I100"/>
  <c r="J100"/>
  <c r="I101"/>
  <c r="J101"/>
  <c r="I102"/>
  <c r="J102"/>
  <c r="I103"/>
  <c r="J103"/>
  <c r="I104"/>
  <c r="J104"/>
  <c r="I105"/>
  <c r="J105"/>
  <c r="I106"/>
  <c r="J106"/>
  <c r="I108"/>
  <c r="J108"/>
  <c r="I112"/>
  <c r="J112"/>
  <c r="I114"/>
  <c r="J114"/>
  <c r="I115"/>
  <c r="J115"/>
  <c r="J117"/>
  <c r="I118"/>
  <c r="J118"/>
  <c r="I120"/>
  <c r="J120"/>
  <c r="I7"/>
  <c r="J7"/>
  <c r="J6"/>
  <c r="I6"/>
  <c r="H7"/>
  <c r="H10"/>
  <c r="H11"/>
  <c r="H16"/>
  <c r="H17"/>
  <c r="H61"/>
  <c r="H74"/>
  <c r="H75"/>
  <c r="H76"/>
  <c r="H77"/>
  <c r="H83"/>
  <c r="H89"/>
  <c r="H90"/>
  <c r="H91"/>
  <c r="H97"/>
  <c r="H103"/>
  <c r="H105"/>
  <c r="H6"/>
  <c r="E7"/>
  <c r="E10"/>
  <c r="E11"/>
  <c r="E16"/>
  <c r="E17"/>
  <c r="E34"/>
  <c r="E35"/>
  <c r="E36"/>
  <c r="E41"/>
  <c r="E42"/>
  <c r="E47"/>
  <c r="E48"/>
  <c r="E49"/>
  <c r="E51"/>
  <c r="E52"/>
  <c r="E53"/>
  <c r="E54"/>
  <c r="E55"/>
  <c r="E58"/>
  <c r="E60"/>
  <c r="E61"/>
  <c r="E66"/>
  <c r="E69"/>
  <c r="E89"/>
  <c r="E90"/>
  <c r="E91"/>
  <c r="E94"/>
  <c r="E95"/>
  <c r="E96"/>
  <c r="E97"/>
  <c r="E98"/>
  <c r="E100"/>
  <c r="E101"/>
  <c r="E102"/>
  <c r="E106"/>
  <c r="E108"/>
  <c r="E111"/>
  <c r="E112"/>
  <c r="E113"/>
  <c r="E6"/>
  <c r="I50" i="1"/>
  <c r="I51"/>
  <c r="I52"/>
  <c r="I53"/>
  <c r="I54"/>
  <c r="I55"/>
  <c r="I82"/>
  <c r="I86"/>
  <c r="I89"/>
  <c r="I90"/>
  <c r="I91"/>
  <c r="I92"/>
  <c r="I9"/>
  <c r="J10"/>
  <c r="K10"/>
  <c r="J11"/>
  <c r="K11"/>
  <c r="J12"/>
  <c r="K12"/>
  <c r="J13"/>
  <c r="K13"/>
  <c r="J14"/>
  <c r="K14"/>
  <c r="J15"/>
  <c r="K15"/>
  <c r="J18"/>
  <c r="K18"/>
  <c r="J19"/>
  <c r="K19"/>
  <c r="J21"/>
  <c r="K21"/>
  <c r="J22"/>
  <c r="K22"/>
  <c r="J23"/>
  <c r="K23"/>
  <c r="J25"/>
  <c r="K25"/>
  <c r="J26"/>
  <c r="K26"/>
  <c r="J27"/>
  <c r="K27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9"/>
  <c r="K59"/>
  <c r="J60"/>
  <c r="K60"/>
  <c r="J64"/>
  <c r="K64"/>
  <c r="J65"/>
  <c r="K65"/>
  <c r="J66"/>
  <c r="K66"/>
  <c r="J67"/>
  <c r="K67"/>
  <c r="J68"/>
  <c r="K68"/>
  <c r="J69"/>
  <c r="K69"/>
  <c r="J70"/>
  <c r="K70"/>
  <c r="J71"/>
  <c r="K71"/>
  <c r="J72"/>
  <c r="K72"/>
  <c r="J73"/>
  <c r="K73"/>
  <c r="J74"/>
  <c r="K74"/>
  <c r="J75"/>
  <c r="K75"/>
  <c r="J76"/>
  <c r="K76"/>
  <c r="J77"/>
  <c r="K77"/>
  <c r="J78"/>
  <c r="K78"/>
  <c r="J81"/>
  <c r="K81"/>
  <c r="J82"/>
  <c r="K82"/>
  <c r="J86"/>
  <c r="K86"/>
  <c r="J89"/>
  <c r="K89"/>
  <c r="J90"/>
  <c r="K90"/>
  <c r="J91"/>
  <c r="K91"/>
  <c r="J92"/>
  <c r="K92"/>
  <c r="K93"/>
  <c r="J94"/>
  <c r="K94"/>
  <c r="J95"/>
  <c r="K95"/>
  <c r="J98"/>
  <c r="K98"/>
  <c r="J99"/>
  <c r="K99"/>
  <c r="J100"/>
  <c r="K100"/>
  <c r="K101"/>
  <c r="J102"/>
  <c r="K102"/>
  <c r="J103"/>
  <c r="K103"/>
  <c r="J104"/>
  <c r="K104"/>
  <c r="K111"/>
  <c r="K9"/>
  <c r="F9"/>
  <c r="J9"/>
  <c r="F10"/>
  <c r="F11"/>
  <c r="F12"/>
  <c r="F13"/>
  <c r="F14"/>
  <c r="F15"/>
  <c r="F18"/>
  <c r="F19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5"/>
  <c r="F56"/>
  <c r="F59"/>
  <c r="F60"/>
  <c r="F64"/>
  <c r="F65"/>
  <c r="F66"/>
  <c r="F67"/>
  <c r="F68"/>
  <c r="F69"/>
  <c r="F70"/>
  <c r="F71"/>
  <c r="F72"/>
  <c r="F73"/>
  <c r="F74"/>
  <c r="F75"/>
  <c r="F76"/>
  <c r="F77"/>
  <c r="F78"/>
  <c r="F93"/>
  <c r="I93"/>
  <c r="F94"/>
  <c r="F95"/>
  <c r="F98"/>
  <c r="F99"/>
  <c r="F101"/>
  <c r="J101"/>
  <c r="F102"/>
  <c r="F103"/>
  <c r="F104"/>
  <c r="F111"/>
  <c r="I111"/>
  <c r="A10"/>
  <c r="A11" s="1"/>
  <c r="A12" s="1"/>
  <c r="A13" s="1"/>
  <c r="A14" s="1"/>
  <c r="A15" s="1"/>
  <c r="A18" s="1"/>
  <c r="A19" s="1"/>
  <c r="A21" s="1"/>
  <c r="A22" s="1"/>
  <c r="A23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9" s="1"/>
  <c r="A60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81" s="1"/>
  <c r="A82" s="1"/>
  <c r="A86" s="1"/>
  <c r="A89" s="1"/>
  <c r="A90" s="1"/>
  <c r="A91" s="1"/>
  <c r="A92" s="1"/>
  <c r="A93" s="1"/>
  <c r="A94" s="1"/>
  <c r="A95" s="1"/>
  <c r="A98" s="1"/>
  <c r="A99" s="1"/>
  <c r="A100" s="1"/>
  <c r="A101" s="1"/>
  <c r="A102" s="1"/>
  <c r="A103" s="1"/>
  <c r="A104" s="1"/>
  <c r="A111" s="1"/>
  <c r="L22" l="1"/>
  <c r="L79"/>
  <c r="L23"/>
  <c r="L109"/>
  <c r="J111" i="2"/>
  <c r="J113"/>
  <c r="K62"/>
  <c r="I111"/>
  <c r="H111"/>
  <c r="I69"/>
  <c r="K69" s="1"/>
  <c r="J121"/>
  <c r="K64"/>
  <c r="H69"/>
  <c r="L71" i="1"/>
  <c r="L34"/>
  <c r="L9"/>
  <c r="L104"/>
  <c r="L102"/>
  <c r="L95"/>
  <c r="L92"/>
  <c r="L90"/>
  <c r="L86"/>
  <c r="L81"/>
  <c r="L76"/>
  <c r="L72"/>
  <c r="L68"/>
  <c r="L64"/>
  <c r="L55"/>
  <c r="L51"/>
  <c r="L47"/>
  <c r="L43"/>
  <c r="L39"/>
  <c r="L35"/>
  <c r="L31"/>
  <c r="L27"/>
  <c r="L18"/>
  <c r="L14"/>
  <c r="L10"/>
  <c r="K6" i="2"/>
  <c r="K108"/>
  <c r="K98"/>
  <c r="K77"/>
  <c r="K71"/>
  <c r="K61"/>
  <c r="K51"/>
  <c r="K47"/>
  <c r="K35"/>
  <c r="K36"/>
  <c r="K41"/>
  <c r="K10"/>
  <c r="K106"/>
  <c r="K7"/>
  <c r="K94"/>
  <c r="K91"/>
  <c r="K55"/>
  <c r="K112"/>
  <c r="K102"/>
  <c r="K101"/>
  <c r="K97"/>
  <c r="K95"/>
  <c r="K90"/>
  <c r="K76"/>
  <c r="K74"/>
  <c r="K70"/>
  <c r="K66"/>
  <c r="K60"/>
  <c r="K54"/>
  <c r="K52"/>
  <c r="K48"/>
  <c r="K42"/>
  <c r="K34"/>
  <c r="K16"/>
  <c r="K11"/>
  <c r="K105"/>
  <c r="K103"/>
  <c r="K100"/>
  <c r="K96"/>
  <c r="K89"/>
  <c r="K83"/>
  <c r="K75"/>
  <c r="K58"/>
  <c r="K53"/>
  <c r="K49"/>
  <c r="K17"/>
  <c r="I113"/>
  <c r="L75" i="1"/>
  <c r="L54"/>
  <c r="L50"/>
  <c r="L38"/>
  <c r="L91"/>
  <c r="L89"/>
  <c r="L67"/>
  <c r="L60"/>
  <c r="L46"/>
  <c r="L42"/>
  <c r="L30"/>
  <c r="L26"/>
  <c r="L13"/>
  <c r="L99"/>
  <c r="L103"/>
  <c r="L82"/>
  <c r="L77"/>
  <c r="L73"/>
  <c r="L69"/>
  <c r="L65"/>
  <c r="L56"/>
  <c r="L52"/>
  <c r="L48"/>
  <c r="L44"/>
  <c r="L40"/>
  <c r="L36"/>
  <c r="L32"/>
  <c r="L28"/>
  <c r="L19"/>
  <c r="L15"/>
  <c r="L11"/>
  <c r="L98"/>
  <c r="L94"/>
  <c r="L78"/>
  <c r="L74"/>
  <c r="L70"/>
  <c r="L66"/>
  <c r="L59"/>
  <c r="L53"/>
  <c r="L49"/>
  <c r="L45"/>
  <c r="L41"/>
  <c r="L37"/>
  <c r="L33"/>
  <c r="L29"/>
  <c r="L25"/>
  <c r="L21"/>
  <c r="L12"/>
  <c r="J111"/>
  <c r="L111" s="1"/>
  <c r="L101"/>
  <c r="I101"/>
  <c r="J93"/>
  <c r="L93" s="1"/>
  <c r="K111" i="2" l="1"/>
  <c r="K113"/>
  <c r="H113"/>
  <c r="H121" l="1"/>
  <c r="C121"/>
  <c r="E121" s="1"/>
  <c r="I117"/>
  <c r="I121" l="1"/>
  <c r="K121" s="1"/>
</calcChain>
</file>

<file path=xl/sharedStrings.xml><?xml version="1.0" encoding="utf-8"?>
<sst xmlns="http://schemas.openxmlformats.org/spreadsheetml/2006/main" count="475" uniqueCount="451">
  <si>
    <t xml:space="preserve">Найменування </t>
  </si>
  <si>
    <t>Код бюджетної класифікації</t>
  </si>
  <si>
    <t>Загальний фонд</t>
  </si>
  <si>
    <t>Спеціальний фонд</t>
  </si>
  <si>
    <t>Разом</t>
  </si>
  <si>
    <t>виконано за звітний період (рік)</t>
  </si>
  <si>
    <t xml:space="preserve">виконано за звітний період (рік)  </t>
  </si>
  <si>
    <t xml:space="preserve">виконаноза звітний період (рік) </t>
  </si>
  <si>
    <t>Податкові надходження:</t>
  </si>
  <si>
    <t>10000000</t>
  </si>
  <si>
    <t>Податки на доходи, податки на прибуток, податки на збільшення ринкової вартості</t>
  </si>
  <si>
    <t>11000000</t>
  </si>
  <si>
    <t>Податок 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</si>
  <si>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</si>
  <si>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</si>
  <si>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</si>
  <si>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</si>
  <si>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</si>
  <si>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</si>
  <si>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</si>
  <si>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</si>
  <si>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</si>
  <si>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Рентна плата та плата за використання інших природних ресурсів</t>
  </si>
  <si>
    <t>13000000</t>
  </si>
  <si>
    <t>Рентна плата за спеціальне використання лісових ресурсів</t>
  </si>
  <si>
    <t>13010000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</si>
  <si>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</si>
  <si>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13010200</t>
  </si>
  <si>
    <t>Рентна плата за користування надрами</t>
  </si>
  <si>
    <t>13030000</t>
  </si>
  <si>
    <t>Рентна плата за користування надрами для видобування корисних копалин загальнодержавного значення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</si>
  <si>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</si>
  <si>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</si>
  <si>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</si>
  <si>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</si>
  <si>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</si>
  <si>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</si>
  <si>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</si>
  <si>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</si>
  <si>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</si>
  <si>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</si>
  <si>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</si>
  <si>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</si>
  <si>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</si>
  <si>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</si>
  <si>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</si>
  <si>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</si>
  <si>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</si>
  <si>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</si>
  <si>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</si>
  <si>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</si>
  <si>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</si>
  <si>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</si>
  <si>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</si>
  <si>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</si>
  <si>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  </t>
  </si>
  <si>
    <t>18010500</t>
  </si>
  <si>
    <t>Орендна плата з юридичних осіб </t>
  </si>
  <si>
    <t>18010600</t>
  </si>
  <si>
    <t>Земельний податок з фізичних осіб</t>
  </si>
  <si>
    <t>18010700</t>
  </si>
  <si>
    <t>Орендна плата з фізичних осіб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</si>
  <si>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</si>
  <si>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</si>
  <si>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</si>
  <si>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</si>
  <si>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</si>
  <si>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</si>
  <si>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</si>
  <si>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</si>
  <si>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</si>
  <si>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</si>
  <si>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</si>
  <si>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</si>
  <si>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</si>
  <si>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</si>
  <si>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</si>
  <si>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</si>
  <si>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</si>
  <si>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</si>
  <si>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</si>
  <si>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 </t>
  </si>
  <si>
    <t>19000000</t>
  </si>
  <si>
    <t>Екологічний податок 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</si>
  <si>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</si>
  <si>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</si>
  <si>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</si>
  <si>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</si>
  <si>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</si>
  <si>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</si>
  <si>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</si>
  <si>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</si>
  <si>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</si>
  <si>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 власності та підприємницької діяльності</t>
  </si>
  <si>
    <t>21000000</t>
  </si>
  <si>
    <t>Інші надходження</t>
  </si>
  <si>
    <t>21080000</t>
  </si>
  <si>
    <t>Адміністративні штрафи та інші санкції </t>
  </si>
  <si>
    <t>21081100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</si>
  <si>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</si>
  <si>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</si>
  <si>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</si>
  <si>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</si>
  <si>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</si>
  <si>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</si>
  <si>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</si>
  <si>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</si>
  <si>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</t>
  </si>
  <si>
    <t>22012600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</si>
  <si>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</si>
  <si>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</si>
  <si>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</si>
  <si>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</si>
  <si>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</si>
  <si>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</si>
  <si>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</si>
  <si>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не віднесене до інших категорій</t>
  </si>
  <si>
    <t>22090200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</si>
  <si>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</si>
  <si>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</si>
  <si>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оренди, районними, Київською та Севастопольською міськими державними адміністраціями, місцевими радами</t>
  </si>
  <si>
    <t>22130000</t>
  </si>
  <si>
    <t>Інші неподаткові надходження  </t>
  </si>
  <si>
    <t>24000000</t>
  </si>
  <si>
    <t>Інші надходження  </t>
  </si>
  <si>
    <t>24060000</t>
  </si>
  <si>
    <t>24060300</t>
  </si>
  <si>
    <t>Власні надходження бюджетних установ  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</si>
  <si>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</si>
  <si>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</si>
  <si>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</si>
  <si>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</si>
  <si>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</si>
  <si>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</si>
  <si>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</si>
  <si>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Кошти від продажу землі і нематеріальних активів </t>
  </si>
  <si>
    <t>33000000</t>
  </si>
  <si>
    <t>Кошти від продажу землі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</si>
  <si>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</si>
  <si>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</si>
  <si>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</si>
  <si>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Усього доходів без урахування міжбюджетних трансфертів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</si>
  <si>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</si>
  <si>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</si>
  <si>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</si>
  <si>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</si>
  <si>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</si>
  <si>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 з державного бюджету місцевим бюджетам</t>
  </si>
  <si>
    <t>41030000</t>
  </si>
  <si>
    <t>Освітня субвенція з державного бюджету місцевим бюджетам</t>
  </si>
  <si>
    <t>41033900</t>
  </si>
  <si>
    <t>Медична субвенція з державного бюджету місцевим бюджетам</t>
  </si>
  <si>
    <t>41034200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</si>
  <si>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</si>
  <si>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</si>
  <si>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</si>
  <si>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</si>
  <si>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</si>
  <si>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</si>
  <si>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</si>
  <si>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</si>
  <si>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Усього</t>
  </si>
  <si>
    <t>90010300</t>
  </si>
  <si>
    <t>Державне управлiння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</si>
  <si>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</si>
  <si>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</si>
  <si>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0150</t>
  </si>
  <si>
    <t>Освiта</t>
  </si>
  <si>
    <t>1000</t>
  </si>
  <si>
    <t>Надання дошкільної освіти</t>
  </si>
  <si>
    <t>1010</t>
  </si>
  <si>
    <t>1020</t>
  </si>
  <si>
    <t>Соціальний захист та соціальне забезпечення</t>
  </si>
  <si>
    <t>3000</t>
  </si>
  <si>
    <t>Інші заклади та заходи</t>
  </si>
  <si>
    <t>3240</t>
  </si>
  <si>
    <t>Інші заходи у сфері соціального захисту і соціального забезпечення</t>
  </si>
  <si>
    <t>3242</t>
  </si>
  <si>
    <t>Культура i мистецтво</t>
  </si>
  <si>
    <t>4000</t>
  </si>
  <si>
    <t>Забезпечення діяльності бібліотек</t>
  </si>
  <si>
    <t>4030</t>
  </si>
  <si>
    <t>Забезпечення діяльності музеїв i виставок</t>
  </si>
  <si>
    <t>4040</t>
  </si>
  <si>
    <t>4060</t>
  </si>
  <si>
    <t>Інші заклади та заходи в галузі культури і мистецтва</t>
  </si>
  <si>
    <t>4080</t>
  </si>
  <si>
    <t>Інші заходи в галузі культури і мистецтва</t>
  </si>
  <si>
    <t>4082</t>
  </si>
  <si>
    <t>Фiзична культура i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</si>
  <si>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</si>
  <si>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</si>
  <si>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</si>
  <si>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</si>
  <si>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5011</t>
  </si>
  <si>
    <t>Інші заходи з розвитку фізичної культури та спорту</t>
  </si>
  <si>
    <t>5060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</si>
  <si>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</si>
  <si>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</si>
  <si>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Житлово-комунальне господарство</t>
  </si>
  <si>
    <t>6000</t>
  </si>
  <si>
    <t>Утримання та ефективна експлуатація об’єктів житлово-комунального господарства</t>
  </si>
  <si>
    <t>6010</t>
  </si>
  <si>
    <t>Забезпечення діяльності водопровідно-каналізаційного господарства</t>
  </si>
  <si>
    <t>6013</t>
  </si>
  <si>
    <t>Організація благоустрою населених пунктів</t>
  </si>
  <si>
    <t>6030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</si>
  <si>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</si>
  <si>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</si>
  <si>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</si>
  <si>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</si>
  <si>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</si>
  <si>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</si>
  <si>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</si>
  <si>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</si>
  <si>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</si>
  <si>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7310</t>
  </si>
  <si>
    <t>Будівництво об'єктів соціально-культурного призначення</t>
  </si>
  <si>
    <t>7320</t>
  </si>
  <si>
    <t>Розроблення схем планування та забудови територій (містобудівної документації)</t>
  </si>
  <si>
    <t>7350</t>
  </si>
  <si>
    <t>Виконання інвестиційних проектів</t>
  </si>
  <si>
    <t>7360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</si>
  <si>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</si>
  <si>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</si>
  <si>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</si>
  <si>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</si>
  <si>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</si>
  <si>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</si>
  <si>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Інші програми та заходи, пов'язані з економічною діяльністю</t>
  </si>
  <si>
    <t>7600</t>
  </si>
  <si>
    <t>Внески до статутного капіталу суб’єктів господарювання</t>
  </si>
  <si>
    <t>7670</t>
  </si>
  <si>
    <t>Членські внески до асоціацій органів місцевого самоврядування</t>
  </si>
  <si>
    <t>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</si>
  <si>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</si>
  <si>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</si>
  <si>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</si>
  <si>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</si>
  <si>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</si>
  <si>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</si>
  <si>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</si>
  <si>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</si>
  <si>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Забезпечення діяльності місцевої пожежної охорони</t>
  </si>
  <si>
    <t>8130</t>
  </si>
  <si>
    <t>Громадський порядок та безпека</t>
  </si>
  <si>
    <t>8200</t>
  </si>
  <si>
    <t>Інші заходи громадського порядку та безпеки</t>
  </si>
  <si>
    <t>8230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</si>
  <si>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</si>
  <si>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</si>
  <si>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</si>
  <si>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8330</t>
  </si>
  <si>
    <t>Природоохоронні заходи за рахунок цільових фондів</t>
  </si>
  <si>
    <t>8340</t>
  </si>
  <si>
    <t>Засоби масової інформації</t>
  </si>
  <si>
    <t>8400</t>
  </si>
  <si>
    <t>Інші заходи у сфері засобів масової інформації</t>
  </si>
  <si>
    <t>8420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</si>
  <si>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</si>
  <si>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</si>
  <si>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</si>
  <si>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</si>
  <si>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</si>
  <si>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</si>
  <si>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у галузі охорони здоров’я за рахунок субвенцій з державного бюджету</t>
  </si>
  <si>
    <t>9400</t>
  </si>
  <si>
    <t>Субвенція з місцевого бюджету на здійснення переданих видатків у сфері охорони здоров’я за рахунок коштів медичної субвенції</t>
  </si>
  <si>
    <t>9410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</si>
  <si>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</si>
  <si>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</si>
  <si>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співфінансування інвестиційних проектів</t>
  </si>
  <si>
    <t>9750</t>
  </si>
  <si>
    <t>Інші субвенції з місцевого бюджету</t>
  </si>
  <si>
    <t>9770</t>
  </si>
  <si>
    <t>900203</t>
  </si>
  <si>
    <t>відсоток виконання</t>
  </si>
  <si>
    <t>ДОХОДИ</t>
  </si>
  <si>
    <t>РАЗОМ</t>
  </si>
  <si>
    <t>програмної класифікації видатків та кредитування місцевих бюджетів</t>
  </si>
  <si>
    <t>ВИДАТКИ</t>
  </si>
  <si>
    <t>Л.Я.Прус</t>
  </si>
  <si>
    <t>13010100</t>
  </si>
  <si>
    <t>41053900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</si>
  <si>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</si>
  <si>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</si>
  <si>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 
</t>
  </si>
  <si>
    <t>22080402</t>
  </si>
  <si>
    <t>0160</t>
  </si>
  <si>
    <t>1150</t>
  </si>
  <si>
    <t>1160</t>
  </si>
  <si>
    <t>Інші програми, заклади та заходи у сфері освіти</t>
  </si>
  <si>
    <t>Забезпечення діяльності інших закладів у сфері освіти</t>
  </si>
  <si>
    <t>7368</t>
  </si>
  <si>
    <t xml:space="preserve">            </t>
  </si>
  <si>
    <t>Виконання інвестиційних проектів за рахунок субвенцій з інших бюджетів</t>
  </si>
  <si>
    <t xml:space="preserve">затверджено  на звітний рік з урахуванням змін </t>
  </si>
  <si>
    <t xml:space="preserve">затверджено на звітний рік з урахуванням змін 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</si>
  <si>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</si>
  <si>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</si>
  <si>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13030200</t>
  </si>
  <si>
    <t>25020100</t>
  </si>
  <si>
    <t>25020200</t>
  </si>
  <si>
    <t>41020000</t>
  </si>
  <si>
    <t>41020100</t>
  </si>
  <si>
    <t>25010100</t>
  </si>
  <si>
    <t>6011</t>
  </si>
  <si>
    <t>5061</t>
  </si>
  <si>
    <t>2000</t>
  </si>
  <si>
    <t>2110</t>
  </si>
  <si>
    <t>2112</t>
  </si>
  <si>
    <t>2113</t>
  </si>
  <si>
    <t>7200</t>
  </si>
  <si>
    <t>7220</t>
  </si>
  <si>
    <t>7321</t>
  </si>
  <si>
    <t xml:space="preserve">Резервний фонд </t>
  </si>
  <si>
    <t>8700</t>
  </si>
  <si>
    <t>9420</t>
  </si>
  <si>
    <t>Охорона здоров'я</t>
  </si>
  <si>
    <t>Первинна медична допомога населенню</t>
  </si>
  <si>
    <t>Первинна медична допомога населенню, що надається фельдшерськими, фельдшерсько-акушерськими пунктами</t>
  </si>
  <si>
    <t>Первинна медична допомога населенню, що надається амбулаторно-поліклінічними закладами (відділеннями)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</si>
  <si>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</si>
  <si>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Експлуатація та технічне обслуговування житлового фонду</t>
  </si>
  <si>
    <t>Газове господарство</t>
  </si>
  <si>
    <t>Газифікація населених пунктів</t>
  </si>
  <si>
    <t>Будівництво освітніх установ та закладів</t>
  </si>
  <si>
    <t>Субвенція з місцевого бюджету за рахунок залишку коштів медичної субвенції, що утворився на початок бюджетного періоду</t>
  </si>
  <si>
    <t>Плата за послуги, що надаються бюджетними установами згідно з їх основною діяльністю </t>
  </si>
  <si>
    <t>Благодійні внески, гранти та дарунки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</si>
  <si>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</si>
  <si>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Рентна плата за користування надрами для видобування корисних копалин місцевого значення </t>
  </si>
  <si>
    <t>Дотації</t>
  </si>
  <si>
    <t>Базова дотація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</si>
  <si>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</si>
  <si>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</si>
  <si>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</si>
  <si>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</si>
  <si>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21110000</t>
  </si>
  <si>
    <t>Надходження коштів від відшкодування втрат сільськогосподарського і лісогосподарського виробництва  </t>
  </si>
  <si>
    <t>25010400</t>
  </si>
  <si>
    <t>Надходження бюджетних установ від реалізації в установленому порядку майна (крім нерухомого майна) </t>
  </si>
  <si>
    <t>Компенсаційні виплати за пільговий проїзд окремих категорій громадян на залізничному транспорті</t>
  </si>
  <si>
    <t>3035</t>
  </si>
  <si>
    <t>8110</t>
  </si>
  <si>
    <t>Заходи із запобігання та ліквідації надзвичайних ситуацій та наслідків стихійного лиха</t>
  </si>
  <si>
    <t>9760</t>
  </si>
  <si>
    <t>Субвенція з місцевого бюджету на реалізацію проектів співробітництва між територіальними громадами</t>
  </si>
  <si>
    <t xml:space="preserve">Начальник фінансового відділу  </t>
  </si>
  <si>
    <t>Радехівської міської ради</t>
  </si>
  <si>
    <t xml:space="preserve">        Загальний фонд</t>
  </si>
  <si>
    <t>Звіт про виконання  бюджету Радехівської міської  територіальної громади</t>
  </si>
  <si>
    <t>11020000</t>
  </si>
  <si>
    <t>Податок на прибуток підприємств та фінансових установ комунальної власності </t>
  </si>
  <si>
    <t>11020200</t>
  </si>
  <si>
    <t xml:space="preserve">Податок на прибуток підприємств </t>
  </si>
  <si>
    <t>21081500</t>
  </si>
  <si>
    <t>21081700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</si>
  <si>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</si>
  <si>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</si>
  <si>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</si>
  <si>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</si>
  <si>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25010300</t>
  </si>
  <si>
    <t>Плата за оренду майна бюджетних устианов</t>
  </si>
  <si>
    <t>21010300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</si>
  <si>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</si>
  <si>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</si>
  <si>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</si>
  <si>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</si>
  <si>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41055000</t>
  </si>
  <si>
    <t xml:space="preserve"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</t>
  </si>
  <si>
    <t>Надання загальної середньої освіти закладами загальної середньої освіти</t>
  </si>
  <si>
    <t>Надання загальної середньої освіти за рахунок коштів місцевого бюджету</t>
  </si>
  <si>
    <t>1031</t>
  </si>
  <si>
    <t>1070</t>
  </si>
  <si>
    <t>1080</t>
  </si>
  <si>
    <t>1140</t>
  </si>
  <si>
    <t>1141</t>
  </si>
  <si>
    <t>1030</t>
  </si>
  <si>
    <t>Надання загальної середньої освіти за рахунок освітньої субвенції</t>
  </si>
  <si>
    <t>1021</t>
  </si>
  <si>
    <t>Забезпечення діяльності інклюзивно-ресурсних центрів</t>
  </si>
  <si>
    <t>Забезпечення діяльності інклюзивно-ресурсних центрів за рахунок коштів місцевого бюджету</t>
  </si>
  <si>
    <t>1151</t>
  </si>
  <si>
    <t>1152</t>
  </si>
  <si>
    <t>Забезпечення діяльності інклюзивно-ресурсних центрів за рахунок освітньої субвенції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</si>
  <si>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</si>
  <si>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</si>
  <si>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</si>
  <si>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2010</t>
  </si>
  <si>
    <t>2140</t>
  </si>
  <si>
    <t>2144</t>
  </si>
  <si>
    <t>2150</t>
  </si>
  <si>
    <t>2151</t>
  </si>
  <si>
    <t>Багатопрофільна стаціонарна медична допомога населенню</t>
  </si>
  <si>
    <t>Програми і централізовані заходи у галузі охорони здоров'я</t>
  </si>
  <si>
    <t>Централізовані заходи з лікування хворих на цукровий та нецукровий діабет</t>
  </si>
  <si>
    <t>Інші програми, заклади та заходи у сфері охорони здоров'я</t>
  </si>
  <si>
    <t>Забезпечення діяльності інших закладів у сфері охорони здоров'я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</si>
  <si>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</si>
  <si>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пільг окремим категоріям громадян з оплати послуг зв'язку</t>
  </si>
  <si>
    <t>3030</t>
  </si>
  <si>
    <t>3032</t>
  </si>
  <si>
    <t>3033</t>
  </si>
  <si>
    <t>Компенсаційні виплати на пільговий проїзд автомобільним транспортом окремим категоріям громадян</t>
  </si>
  <si>
    <t>3100</t>
  </si>
  <si>
    <t>3104</t>
  </si>
  <si>
    <t>3120</t>
  </si>
  <si>
    <t>3121</t>
  </si>
  <si>
    <t>3160</t>
  </si>
  <si>
    <t>3180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</si>
  <si>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</si>
  <si>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</si>
  <si>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Здійснення соціальної роботи з вразливими категоріями населення</t>
  </si>
  <si>
    <t>Утримання та забезпечення діяльності центрів соціальних служб</t>
  </si>
  <si>
    <t>Забезпечення діяльності палаців і будинків культури, клубів, центрів дозвілля та інших клубних закладів</t>
  </si>
  <si>
    <t>5030</t>
  </si>
  <si>
    <t>5031</t>
  </si>
  <si>
    <t>Розвиток дитячо-юнацького та резервного спорту</t>
  </si>
  <si>
    <t>Утримання та навчально-тренувальна робота комунальних дитячо-юнацьких спортивних шкіл</t>
  </si>
  <si>
    <t>7324</t>
  </si>
  <si>
    <t>Будівництво установ та закладів культури</t>
  </si>
  <si>
    <t>7325</t>
  </si>
  <si>
    <t>Будівництво споруд, установ та закладів фізичної культури і спорту</t>
  </si>
  <si>
    <t>7330</t>
  </si>
  <si>
    <t>Будівництво інших об`єктів комунальної власності</t>
  </si>
  <si>
    <t>7660</t>
  </si>
  <si>
    <t>8410</t>
  </si>
  <si>
    <t>Фінансова підтримка засобів масової інформації</t>
  </si>
  <si>
    <t>8710</t>
  </si>
  <si>
    <t>Резервний фонд місцевого бюджету</t>
  </si>
  <si>
    <t>за  I  півріччя  2021 року</t>
  </si>
  <si>
    <t>41053400</t>
  </si>
  <si>
    <t>21010000</t>
  </si>
  <si>
    <t>Субвенція з місцевого бюджету на виконання інвестиційних проектів</t>
  </si>
  <si>
    <t>0180</t>
  </si>
  <si>
    <t>6017</t>
  </si>
  <si>
    <t>6070</t>
  </si>
  <si>
    <t>6071</t>
  </si>
  <si>
    <t>7322</t>
  </si>
  <si>
    <t>7340</t>
  </si>
  <si>
    <t>Інша діяльність у сфері державного управління</t>
  </si>
  <si>
    <t>Інша діяльність, пов'язана з експлуатацією об'єктів житлово-комунального господарства</t>
  </si>
  <si>
    <t>Регулювання цін/тарифів на житлово-комунальні послуги</t>
  </si>
  <si>
    <t>Будівництво медичних установ та закладів</t>
  </si>
  <si>
    <t>Проектування, реставрація та охорона пам'яток архітектури</t>
  </si>
  <si>
    <t>Керівництво і управління у відповідній сфері у містах (місті Києві), селищах, селах,  територіальних громадах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</si>
  <si>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</si>
  <si>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</si>
  <si>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  та органу місцевого самоврядування, та розміром економічного обгрунтованих витрат на їх виробництво (надання)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</si>
  <si>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 торгів</t>
  </si>
</sst>
</file>

<file path=xl/styles.xml><?xml version="1.0" encoding="utf-8"?>
<styleSheet xmlns="http://schemas.openxmlformats.org/spreadsheetml/2006/main">
  <numFmts count="5">
    <numFmt numFmtId="164" formatCode="#,##0;[Red]#,##0"/>
    <numFmt numFmtId="165" formatCode="0.0"/>
    <numFmt numFmtId="166" formatCode="#,##0.0"/>
    <numFmt numFmtId="167" formatCode="#,##0.00;\-#,##0.00"/>
    <numFmt numFmtId="168" formatCode="#,##0;\-#,##0"/>
  </numFmts>
  <fonts count="42"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1"/>
    </font>
    <font>
      <sz val="14"/>
      <name val="Times New Roman"/>
      <family val="1"/>
      <charset val="1"/>
    </font>
    <font>
      <sz val="12"/>
      <name val="Times New Roman"/>
      <family val="1"/>
      <charset val="1"/>
    </font>
    <font>
      <b/>
      <sz val="16"/>
      <name val="Times New Roman"/>
      <family val="1"/>
      <charset val="1"/>
    </font>
    <font>
      <b/>
      <sz val="14"/>
      <name val="Times New Roman"/>
      <family val="1"/>
      <charset val="1"/>
    </font>
    <font>
      <b/>
      <sz val="12"/>
      <name val="Times New Roman"/>
      <family val="1"/>
      <charset val="1"/>
    </font>
    <font>
      <b/>
      <sz val="11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</font>
    <font>
      <sz val="9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"/>
      <family val="1"/>
      <charset val="1"/>
    </font>
    <font>
      <b/>
      <i/>
      <sz val="12"/>
      <name val="Times New Roman"/>
      <family val="1"/>
      <charset val="1"/>
    </font>
    <font>
      <b/>
      <i/>
      <sz val="14"/>
      <name val="Times New Roman"/>
      <family val="1"/>
      <charset val="1"/>
    </font>
    <font>
      <b/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i/>
      <sz val="1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2" fillId="0" borderId="0"/>
    <xf numFmtId="0" fontId="11" fillId="0" borderId="0"/>
    <xf numFmtId="0" fontId="1" fillId="0" borderId="0"/>
    <xf numFmtId="0" fontId="40" fillId="0" borderId="0"/>
  </cellStyleXfs>
  <cellXfs count="397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Fill="1" applyBorder="1"/>
    <xf numFmtId="49" fontId="2" fillId="0" borderId="0" xfId="0" applyNumberFormat="1" applyFont="1" applyFill="1" applyBorder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0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Border="1" applyAlignment="1" applyProtection="1">
      <alignment horizontal="center"/>
    </xf>
    <xf numFmtId="2" fontId="14" fillId="0" borderId="0" xfId="1" applyNumberFormat="1" applyFont="1" applyFill="1" applyBorder="1" applyAlignment="1" applyProtection="1">
      <alignment horizontal="right"/>
    </xf>
    <xf numFmtId="0" fontId="16" fillId="0" borderId="0" xfId="0" applyFont="1" applyAlignment="1">
      <alignment horizontal="left" wrapText="1"/>
    </xf>
    <xf numFmtId="0" fontId="17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/>
    <xf numFmtId="0" fontId="10" fillId="0" borderId="0" xfId="0" applyFont="1"/>
    <xf numFmtId="0" fontId="18" fillId="0" borderId="0" xfId="0" applyFont="1" applyFill="1"/>
    <xf numFmtId="0" fontId="10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/>
    <xf numFmtId="4" fontId="3" fillId="0" borderId="4" xfId="0" applyNumberFormat="1" applyFont="1" applyFill="1" applyBorder="1" applyAlignment="1" applyProtection="1">
      <alignment horizontal="right" vertical="top"/>
    </xf>
    <xf numFmtId="4" fontId="6" fillId="0" borderId="4" xfId="0" applyNumberFormat="1" applyFont="1" applyFill="1" applyBorder="1" applyAlignment="1" applyProtection="1">
      <alignment horizontal="right" vertical="top"/>
    </xf>
    <xf numFmtId="4" fontId="21" fillId="0" borderId="4" xfId="0" applyNumberFormat="1" applyFont="1" applyFill="1" applyBorder="1" applyAlignment="1" applyProtection="1">
      <alignment horizontal="right" vertical="top"/>
    </xf>
    <xf numFmtId="0" fontId="22" fillId="0" borderId="0" xfId="0" applyFont="1"/>
    <xf numFmtId="4" fontId="3" fillId="0" borderId="8" xfId="0" applyNumberFormat="1" applyFont="1" applyFill="1" applyBorder="1" applyAlignment="1" applyProtection="1">
      <alignment horizontal="right" vertical="top"/>
    </xf>
    <xf numFmtId="4" fontId="23" fillId="0" borderId="4" xfId="0" applyNumberFormat="1" applyFont="1" applyFill="1" applyBorder="1" applyAlignment="1" applyProtection="1">
      <alignment horizontal="right" vertical="top"/>
    </xf>
    <xf numFmtId="4" fontId="26" fillId="0" borderId="4" xfId="0" applyNumberFormat="1" applyFont="1" applyFill="1" applyBorder="1" applyAlignment="1" applyProtection="1">
      <alignment horizontal="right" vertical="top"/>
    </xf>
    <xf numFmtId="0" fontId="13" fillId="0" borderId="0" xfId="2" applyFont="1" applyFill="1" applyBorder="1" applyAlignment="1">
      <alignment horizontal="center"/>
    </xf>
    <xf numFmtId="0" fontId="29" fillId="0" borderId="0" xfId="0" applyFont="1" applyFill="1"/>
    <xf numFmtId="3" fontId="25" fillId="0" borderId="0" xfId="1" applyNumberFormat="1" applyFont="1" applyFill="1" applyBorder="1" applyAlignment="1" applyProtection="1">
      <alignment horizontal="justify" vertical="top" wrapText="1"/>
    </xf>
    <xf numFmtId="2" fontId="29" fillId="0" borderId="0" xfId="1" applyNumberFormat="1" applyFont="1" applyFill="1" applyBorder="1" applyAlignment="1" applyProtection="1">
      <alignment horizontal="right"/>
    </xf>
    <xf numFmtId="0" fontId="28" fillId="0" borderId="0" xfId="2" applyFont="1" applyFill="1" applyBorder="1" applyAlignment="1">
      <alignment horizontal="center"/>
    </xf>
    <xf numFmtId="4" fontId="3" fillId="0" borderId="12" xfId="0" applyNumberFormat="1" applyFont="1" applyFill="1" applyBorder="1" applyAlignment="1" applyProtection="1">
      <alignment horizontal="right" vertical="top"/>
    </xf>
    <xf numFmtId="166" fontId="3" fillId="0" borderId="22" xfId="0" applyNumberFormat="1" applyFont="1" applyFill="1" applyBorder="1" applyAlignment="1" applyProtection="1">
      <alignment horizontal="right" vertical="top"/>
    </xf>
    <xf numFmtId="166" fontId="21" fillId="0" borderId="22" xfId="0" applyNumberFormat="1" applyFont="1" applyFill="1" applyBorder="1" applyAlignment="1" applyProtection="1">
      <alignment horizontal="right" vertical="top"/>
    </xf>
    <xf numFmtId="166" fontId="26" fillId="0" borderId="22" xfId="0" applyNumberFormat="1" applyFont="1" applyFill="1" applyBorder="1" applyAlignment="1" applyProtection="1">
      <alignment horizontal="right" vertical="top"/>
    </xf>
    <xf numFmtId="166" fontId="6" fillId="0" borderId="22" xfId="0" applyNumberFormat="1" applyFont="1" applyFill="1" applyBorder="1" applyAlignment="1" applyProtection="1">
      <alignment horizontal="right" vertical="top"/>
    </xf>
    <xf numFmtId="166" fontId="3" fillId="0" borderId="24" xfId="0" applyNumberFormat="1" applyFont="1" applyFill="1" applyBorder="1" applyAlignment="1" applyProtection="1">
      <alignment horizontal="right" vertical="top"/>
    </xf>
    <xf numFmtId="166" fontId="3" fillId="0" borderId="26" xfId="0" applyNumberFormat="1" applyFont="1" applyFill="1" applyBorder="1" applyAlignment="1" applyProtection="1">
      <alignment horizontal="right" vertical="top"/>
    </xf>
    <xf numFmtId="0" fontId="2" fillId="4" borderId="0" xfId="0" applyFont="1" applyFill="1"/>
    <xf numFmtId="0" fontId="9" fillId="4" borderId="0" xfId="0" applyFont="1" applyFill="1"/>
    <xf numFmtId="0" fontId="19" fillId="4" borderId="0" xfId="0" applyFont="1" applyFill="1"/>
    <xf numFmtId="166" fontId="23" fillId="0" borderId="22" xfId="0" applyNumberFormat="1" applyFont="1" applyFill="1" applyBorder="1" applyAlignment="1" applyProtection="1">
      <alignment horizontal="right" vertical="top"/>
    </xf>
    <xf numFmtId="49" fontId="4" fillId="0" borderId="21" xfId="0" applyNumberFormat="1" applyFont="1" applyFill="1" applyBorder="1" applyAlignment="1">
      <alignment horizontal="center" vertical="top" wrapText="1"/>
    </xf>
    <xf numFmtId="49" fontId="20" fillId="0" borderId="21" xfId="0" applyNumberFormat="1" applyFont="1" applyFill="1" applyBorder="1" applyAlignment="1">
      <alignment horizontal="center" vertical="top" wrapText="1"/>
    </xf>
    <xf numFmtId="49" fontId="7" fillId="0" borderId="21" xfId="0" applyNumberFormat="1" applyFont="1" applyFill="1" applyBorder="1" applyAlignment="1">
      <alignment horizontal="center" vertical="top" wrapText="1"/>
    </xf>
    <xf numFmtId="49" fontId="17" fillId="0" borderId="21" xfId="0" applyNumberFormat="1" applyFont="1" applyFill="1" applyBorder="1" applyAlignment="1">
      <alignment horizontal="center" vertical="top" wrapText="1"/>
    </xf>
    <xf numFmtId="49" fontId="30" fillId="0" borderId="21" xfId="0" applyNumberFormat="1" applyFont="1" applyFill="1" applyBorder="1" applyAlignment="1">
      <alignment horizontal="center" vertical="top" wrapText="1"/>
    </xf>
    <xf numFmtId="49" fontId="16" fillId="0" borderId="21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166" fontId="6" fillId="0" borderId="34" xfId="0" applyNumberFormat="1" applyFont="1" applyFill="1" applyBorder="1" applyAlignment="1" applyProtection="1">
      <alignment horizontal="right" vertical="top"/>
    </xf>
    <xf numFmtId="4" fontId="6" fillId="0" borderId="33" xfId="0" applyNumberFormat="1" applyFont="1" applyFill="1" applyBorder="1" applyAlignment="1" applyProtection="1">
      <alignment horizontal="right" vertical="top"/>
    </xf>
    <xf numFmtId="49" fontId="7" fillId="2" borderId="32" xfId="0" applyNumberFormat="1" applyFont="1" applyFill="1" applyBorder="1" applyAlignment="1">
      <alignment horizontal="center" vertical="top" wrapText="1"/>
    </xf>
    <xf numFmtId="4" fontId="6" fillId="2" borderId="33" xfId="0" applyNumberFormat="1" applyFont="1" applyFill="1" applyBorder="1" applyAlignment="1" applyProtection="1">
      <alignment horizontal="right" vertical="top"/>
    </xf>
    <xf numFmtId="166" fontId="6" fillId="2" borderId="34" xfId="0" applyNumberFormat="1" applyFont="1" applyFill="1" applyBorder="1" applyAlignment="1" applyProtection="1">
      <alignment horizontal="right" vertical="top"/>
    </xf>
    <xf numFmtId="4" fontId="6" fillId="2" borderId="32" xfId="0" applyNumberFormat="1" applyFont="1" applyFill="1" applyBorder="1" applyAlignment="1" applyProtection="1">
      <alignment horizontal="right" vertical="top"/>
    </xf>
    <xf numFmtId="166" fontId="3" fillId="0" borderId="45" xfId="0" applyNumberFormat="1" applyFont="1" applyFill="1" applyBorder="1" applyAlignment="1" applyProtection="1">
      <alignment horizontal="right" vertical="top"/>
    </xf>
    <xf numFmtId="4" fontId="3" fillId="0" borderId="47" xfId="0" applyNumberFormat="1" applyFont="1" applyFill="1" applyBorder="1" applyAlignment="1" applyProtection="1">
      <alignment horizontal="right" vertical="top"/>
    </xf>
    <xf numFmtId="166" fontId="6" fillId="0" borderId="31" xfId="0" applyNumberFormat="1" applyFont="1" applyFill="1" applyBorder="1" applyAlignment="1" applyProtection="1">
      <alignment horizontal="right" vertical="top"/>
    </xf>
    <xf numFmtId="4" fontId="6" fillId="0" borderId="30" xfId="0" applyNumberFormat="1" applyFont="1" applyFill="1" applyBorder="1" applyAlignment="1" applyProtection="1">
      <alignment horizontal="right" vertical="top"/>
    </xf>
    <xf numFmtId="49" fontId="16" fillId="0" borderId="23" xfId="0" applyNumberFormat="1" applyFont="1" applyFill="1" applyBorder="1" applyAlignment="1">
      <alignment horizontal="center" vertical="top" wrapText="1"/>
    </xf>
    <xf numFmtId="167" fontId="33" fillId="7" borderId="51" xfId="0" applyNumberFormat="1" applyFont="1" applyFill="1" applyBorder="1" applyAlignment="1">
      <alignment horizontal="right" vertical="center" wrapText="1"/>
    </xf>
    <xf numFmtId="167" fontId="34" fillId="7" borderId="51" xfId="0" applyNumberFormat="1" applyFont="1" applyFill="1" applyBorder="1" applyAlignment="1">
      <alignment horizontal="right" vertical="center" wrapText="1"/>
    </xf>
    <xf numFmtId="4" fontId="3" fillId="5" borderId="12" xfId="0" applyNumberFormat="1" applyFont="1" applyFill="1" applyBorder="1" applyAlignment="1" applyProtection="1">
      <alignment horizontal="right" vertical="top"/>
    </xf>
    <xf numFmtId="4" fontId="3" fillId="6" borderId="12" xfId="0" applyNumberFormat="1" applyFont="1" applyFill="1" applyBorder="1" applyAlignment="1" applyProtection="1">
      <alignment horizontal="right" vertical="top"/>
    </xf>
    <xf numFmtId="4" fontId="25" fillId="0" borderId="12" xfId="0" applyNumberFormat="1" applyFont="1" applyFill="1" applyBorder="1" applyAlignment="1" applyProtection="1">
      <alignment horizontal="right" vertical="top"/>
    </xf>
    <xf numFmtId="4" fontId="23" fillId="5" borderId="12" xfId="0" applyNumberFormat="1" applyFont="1" applyFill="1" applyBorder="1" applyAlignment="1" applyProtection="1">
      <alignment horizontal="right" vertical="top"/>
    </xf>
    <xf numFmtId="166" fontId="23" fillId="0" borderId="12" xfId="0" applyNumberFormat="1" applyFont="1" applyFill="1" applyBorder="1" applyAlignment="1" applyProtection="1">
      <alignment horizontal="right" vertical="top"/>
    </xf>
    <xf numFmtId="4" fontId="6" fillId="6" borderId="12" xfId="0" applyNumberFormat="1" applyFont="1" applyFill="1" applyBorder="1" applyAlignment="1" applyProtection="1">
      <alignment horizontal="right" vertical="top"/>
    </xf>
    <xf numFmtId="4" fontId="23" fillId="0" borderId="12" xfId="0" applyNumberFormat="1" applyFont="1" applyFill="1" applyBorder="1" applyAlignment="1" applyProtection="1">
      <alignment horizontal="right" vertical="top"/>
    </xf>
    <xf numFmtId="4" fontId="23" fillId="6" borderId="12" xfId="0" applyNumberFormat="1" applyFont="1" applyFill="1" applyBorder="1" applyAlignment="1" applyProtection="1">
      <alignment horizontal="right" vertical="top"/>
    </xf>
    <xf numFmtId="4" fontId="26" fillId="5" borderId="12" xfId="0" applyNumberFormat="1" applyFont="1" applyFill="1" applyBorder="1" applyAlignment="1" applyProtection="1">
      <alignment horizontal="right" vertical="top"/>
    </xf>
    <xf numFmtId="4" fontId="26" fillId="6" borderId="12" xfId="0" applyNumberFormat="1" applyFont="1" applyFill="1" applyBorder="1" applyAlignment="1" applyProtection="1">
      <alignment horizontal="right" vertical="top"/>
    </xf>
    <xf numFmtId="4" fontId="26" fillId="0" borderId="12" xfId="0" applyNumberFormat="1" applyFont="1" applyFill="1" applyBorder="1" applyAlignment="1" applyProtection="1">
      <alignment horizontal="right" vertical="top"/>
    </xf>
    <xf numFmtId="4" fontId="6" fillId="5" borderId="12" xfId="0" applyNumberFormat="1" applyFont="1" applyFill="1" applyBorder="1" applyAlignment="1" applyProtection="1">
      <alignment horizontal="right" vertical="top"/>
    </xf>
    <xf numFmtId="4" fontId="25" fillId="5" borderId="12" xfId="0" applyNumberFormat="1" applyFont="1" applyFill="1" applyBorder="1" applyAlignment="1" applyProtection="1">
      <alignment horizontal="right" vertical="top"/>
    </xf>
    <xf numFmtId="166" fontId="3" fillId="0" borderId="12" xfId="0" applyNumberFormat="1" applyFont="1" applyFill="1" applyBorder="1" applyAlignment="1" applyProtection="1">
      <alignment horizontal="right" vertical="top"/>
    </xf>
    <xf numFmtId="4" fontId="6" fillId="0" borderId="8" xfId="0" applyNumberFormat="1" applyFont="1" applyFill="1" applyBorder="1" applyAlignment="1" applyProtection="1">
      <alignment horizontal="right" vertical="top"/>
    </xf>
    <xf numFmtId="166" fontId="6" fillId="0" borderId="24" xfId="0" applyNumberFormat="1" applyFont="1" applyFill="1" applyBorder="1" applyAlignment="1" applyProtection="1">
      <alignment horizontal="right" vertical="top"/>
    </xf>
    <xf numFmtId="0" fontId="2" fillId="3" borderId="0" xfId="0" applyFont="1" applyFill="1" applyBorder="1"/>
    <xf numFmtId="0" fontId="3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/>
    <xf numFmtId="0" fontId="3" fillId="3" borderId="0" xfId="0" applyFont="1" applyFill="1" applyBorder="1" applyAlignment="1">
      <alignment vertical="center"/>
    </xf>
    <xf numFmtId="166" fontId="3" fillId="7" borderId="22" xfId="0" applyNumberFormat="1" applyFont="1" applyFill="1" applyBorder="1" applyAlignment="1" applyProtection="1">
      <alignment horizontal="right" vertical="top"/>
    </xf>
    <xf numFmtId="166" fontId="21" fillId="7" borderId="22" xfId="0" applyNumberFormat="1" applyFont="1" applyFill="1" applyBorder="1" applyAlignment="1" applyProtection="1">
      <alignment horizontal="right" vertical="top"/>
    </xf>
    <xf numFmtId="166" fontId="6" fillId="7" borderId="22" xfId="0" applyNumberFormat="1" applyFont="1" applyFill="1" applyBorder="1" applyAlignment="1" applyProtection="1">
      <alignment horizontal="right" vertical="top"/>
    </xf>
    <xf numFmtId="166" fontId="26" fillId="7" borderId="22" xfId="0" applyNumberFormat="1" applyFont="1" applyFill="1" applyBorder="1" applyAlignment="1" applyProtection="1">
      <alignment horizontal="right" vertical="top"/>
    </xf>
    <xf numFmtId="166" fontId="3" fillId="7" borderId="24" xfId="0" applyNumberFormat="1" applyFont="1" applyFill="1" applyBorder="1" applyAlignment="1" applyProtection="1">
      <alignment horizontal="right" vertical="top"/>
    </xf>
    <xf numFmtId="166" fontId="6" fillId="7" borderId="34" xfId="0" applyNumberFormat="1" applyFont="1" applyFill="1" applyBorder="1" applyAlignment="1" applyProtection="1">
      <alignment horizontal="right" vertical="top"/>
    </xf>
    <xf numFmtId="166" fontId="3" fillId="7" borderId="45" xfId="0" applyNumberFormat="1" applyFont="1" applyFill="1" applyBorder="1" applyAlignment="1" applyProtection="1">
      <alignment horizontal="right" vertical="top"/>
    </xf>
    <xf numFmtId="166" fontId="3" fillId="7" borderId="26" xfId="0" applyNumberFormat="1" applyFont="1" applyFill="1" applyBorder="1" applyAlignment="1" applyProtection="1">
      <alignment horizontal="right" vertical="top"/>
    </xf>
    <xf numFmtId="4" fontId="3" fillId="9" borderId="4" xfId="0" applyNumberFormat="1" applyFont="1" applyFill="1" applyBorder="1" applyAlignment="1" applyProtection="1">
      <alignment horizontal="right" vertical="top"/>
    </xf>
    <xf numFmtId="4" fontId="21" fillId="9" borderId="4" xfId="0" applyNumberFormat="1" applyFont="1" applyFill="1" applyBorder="1" applyAlignment="1" applyProtection="1">
      <alignment horizontal="right" vertical="top"/>
    </xf>
    <xf numFmtId="4" fontId="6" fillId="9" borderId="3" xfId="0" applyNumberFormat="1" applyFont="1" applyFill="1" applyBorder="1" applyAlignment="1" applyProtection="1">
      <alignment horizontal="right" vertical="top"/>
    </xf>
    <xf numFmtId="4" fontId="6" fillId="9" borderId="4" xfId="0" applyNumberFormat="1" applyFont="1" applyFill="1" applyBorder="1" applyAlignment="1" applyProtection="1">
      <alignment horizontal="right" vertical="top"/>
    </xf>
    <xf numFmtId="4" fontId="26" fillId="9" borderId="4" xfId="0" applyNumberFormat="1" applyFont="1" applyFill="1" applyBorder="1" applyAlignment="1" applyProtection="1">
      <alignment horizontal="right" vertical="top"/>
    </xf>
    <xf numFmtId="4" fontId="23" fillId="9" borderId="4" xfId="0" applyNumberFormat="1" applyFont="1" applyFill="1" applyBorder="1" applyAlignment="1" applyProtection="1">
      <alignment horizontal="right" vertical="top"/>
    </xf>
    <xf numFmtId="4" fontId="3" fillId="9" borderId="8" xfId="0" applyNumberFormat="1" applyFont="1" applyFill="1" applyBorder="1" applyAlignment="1" applyProtection="1">
      <alignment horizontal="right" vertical="top"/>
    </xf>
    <xf numFmtId="4" fontId="6" fillId="9" borderId="5" xfId="0" applyNumberFormat="1" applyFont="1" applyFill="1" applyBorder="1" applyAlignment="1" applyProtection="1">
      <alignment horizontal="right" vertical="top"/>
    </xf>
    <xf numFmtId="4" fontId="3" fillId="9" borderId="12" xfId="0" applyNumberFormat="1" applyFont="1" applyFill="1" applyBorder="1" applyAlignment="1" applyProtection="1">
      <alignment horizontal="right" vertical="top"/>
    </xf>
    <xf numFmtId="4" fontId="23" fillId="9" borderId="12" xfId="0" applyNumberFormat="1" applyFont="1" applyFill="1" applyBorder="1" applyAlignment="1" applyProtection="1">
      <alignment horizontal="right" vertical="top"/>
    </xf>
    <xf numFmtId="4" fontId="25" fillId="9" borderId="12" xfId="0" applyNumberFormat="1" applyFont="1" applyFill="1" applyBorder="1" applyAlignment="1" applyProtection="1">
      <alignment horizontal="right" vertical="top"/>
    </xf>
    <xf numFmtId="4" fontId="6" fillId="9" borderId="43" xfId="0" applyNumberFormat="1" applyFont="1" applyFill="1" applyBorder="1" applyAlignment="1" applyProtection="1">
      <alignment horizontal="right" vertical="top"/>
    </xf>
    <xf numFmtId="4" fontId="6" fillId="9" borderId="30" xfId="0" applyNumberFormat="1" applyFont="1" applyFill="1" applyBorder="1" applyAlignment="1" applyProtection="1">
      <alignment horizontal="right" vertical="top"/>
    </xf>
    <xf numFmtId="4" fontId="3" fillId="9" borderId="47" xfId="0" applyNumberFormat="1" applyFont="1" applyFill="1" applyBorder="1" applyAlignment="1" applyProtection="1">
      <alignment horizontal="right" vertical="top"/>
    </xf>
    <xf numFmtId="4" fontId="6" fillId="2" borderId="43" xfId="0" applyNumberFormat="1" applyFont="1" applyFill="1" applyBorder="1" applyAlignment="1" applyProtection="1">
      <alignment horizontal="right" vertical="top"/>
    </xf>
    <xf numFmtId="167" fontId="33" fillId="7" borderId="56" xfId="0" applyNumberFormat="1" applyFont="1" applyFill="1" applyBorder="1" applyAlignment="1">
      <alignment horizontal="right" vertical="center" wrapText="1"/>
    </xf>
    <xf numFmtId="4" fontId="25" fillId="9" borderId="28" xfId="0" applyNumberFormat="1" applyFont="1" applyFill="1" applyBorder="1" applyAlignment="1" applyProtection="1">
      <alignment horizontal="right" vertical="top"/>
    </xf>
    <xf numFmtId="4" fontId="3" fillId="0" borderId="28" xfId="0" applyNumberFormat="1" applyFont="1" applyFill="1" applyBorder="1" applyAlignment="1" applyProtection="1">
      <alignment horizontal="right" vertical="top"/>
    </xf>
    <xf numFmtId="166" fontId="3" fillId="0" borderId="28" xfId="0" applyNumberFormat="1" applyFont="1" applyFill="1" applyBorder="1" applyAlignment="1" applyProtection="1">
      <alignment horizontal="right" vertical="top"/>
    </xf>
    <xf numFmtId="167" fontId="34" fillId="7" borderId="57" xfId="0" applyNumberFormat="1" applyFont="1" applyFill="1" applyBorder="1" applyAlignment="1">
      <alignment horizontal="right" vertical="center" wrapText="1"/>
    </xf>
    <xf numFmtId="167" fontId="34" fillId="7" borderId="58" xfId="0" applyNumberFormat="1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center" vertical="top" wrapText="1"/>
    </xf>
    <xf numFmtId="166" fontId="6" fillId="2" borderId="11" xfId="0" applyNumberFormat="1" applyFont="1" applyFill="1" applyBorder="1" applyAlignment="1" applyProtection="1">
      <alignment horizontal="right" vertical="top"/>
    </xf>
    <xf numFmtId="167" fontId="34" fillId="2" borderId="59" xfId="0" applyNumberFormat="1" applyFont="1" applyFill="1" applyBorder="1" applyAlignment="1">
      <alignment horizontal="right" vertical="center" wrapText="1"/>
    </xf>
    <xf numFmtId="49" fontId="7" fillId="0" borderId="9" xfId="0" applyNumberFormat="1" applyFont="1" applyFill="1" applyBorder="1" applyAlignment="1">
      <alignment horizontal="center" vertical="top" wrapText="1"/>
    </xf>
    <xf numFmtId="166" fontId="6" fillId="7" borderId="11" xfId="0" applyNumberFormat="1" applyFont="1" applyFill="1" applyBorder="1" applyAlignment="1" applyProtection="1">
      <alignment horizontal="right" vertical="top"/>
    </xf>
    <xf numFmtId="167" fontId="33" fillId="7" borderId="57" xfId="0" applyNumberFormat="1" applyFont="1" applyFill="1" applyBorder="1" applyAlignment="1">
      <alignment horizontal="right" vertical="center" wrapText="1"/>
    </xf>
    <xf numFmtId="167" fontId="33" fillId="7" borderId="60" xfId="0" applyNumberFormat="1" applyFont="1" applyFill="1" applyBorder="1" applyAlignment="1">
      <alignment horizontal="right" vertical="center" wrapText="1"/>
    </xf>
    <xf numFmtId="167" fontId="34" fillId="7" borderId="61" xfId="0" applyNumberFormat="1" applyFont="1" applyFill="1" applyBorder="1" applyAlignment="1">
      <alignment horizontal="right" vertical="center" wrapText="1"/>
    </xf>
    <xf numFmtId="167" fontId="34" fillId="7" borderId="9" xfId="0" applyNumberFormat="1" applyFont="1" applyFill="1" applyBorder="1" applyAlignment="1">
      <alignment horizontal="right" vertical="center" wrapText="1"/>
    </xf>
    <xf numFmtId="167" fontId="34" fillId="7" borderId="55" xfId="0" applyNumberFormat="1" applyFont="1" applyFill="1" applyBorder="1" applyAlignment="1">
      <alignment horizontal="right" vertical="center" wrapText="1"/>
    </xf>
    <xf numFmtId="4" fontId="3" fillId="9" borderId="28" xfId="0" applyNumberFormat="1" applyFont="1" applyFill="1" applyBorder="1" applyAlignment="1" applyProtection="1">
      <alignment horizontal="right" vertical="top"/>
    </xf>
    <xf numFmtId="4" fontId="23" fillId="9" borderId="47" xfId="0" applyNumberFormat="1" applyFont="1" applyFill="1" applyBorder="1" applyAlignment="1" applyProtection="1">
      <alignment horizontal="right" vertical="top"/>
    </xf>
    <xf numFmtId="4" fontId="26" fillId="0" borderId="47" xfId="0" applyNumberFormat="1" applyFont="1" applyFill="1" applyBorder="1" applyAlignment="1" applyProtection="1">
      <alignment horizontal="right" vertical="top"/>
    </xf>
    <xf numFmtId="166" fontId="6" fillId="0" borderId="47" xfId="0" applyNumberFormat="1" applyFont="1" applyFill="1" applyBorder="1" applyAlignment="1" applyProtection="1">
      <alignment horizontal="right" vertical="top"/>
    </xf>
    <xf numFmtId="4" fontId="23" fillId="9" borderId="33" xfId="0" applyNumberFormat="1" applyFont="1" applyFill="1" applyBorder="1" applyAlignment="1" applyProtection="1">
      <alignment horizontal="right" vertical="top"/>
    </xf>
    <xf numFmtId="167" fontId="33" fillId="7" borderId="63" xfId="0" applyNumberFormat="1" applyFont="1" applyFill="1" applyBorder="1" applyAlignment="1">
      <alignment horizontal="right" vertical="center" wrapText="1"/>
    </xf>
    <xf numFmtId="166" fontId="23" fillId="7" borderId="11" xfId="0" applyNumberFormat="1" applyFont="1" applyFill="1" applyBorder="1" applyAlignment="1" applyProtection="1">
      <alignment horizontal="right" vertical="top"/>
    </xf>
    <xf numFmtId="167" fontId="34" fillId="9" borderId="55" xfId="0" applyNumberFormat="1" applyFont="1" applyFill="1" applyBorder="1" applyAlignment="1">
      <alignment horizontal="right" vertical="center" wrapText="1"/>
    </xf>
    <xf numFmtId="166" fontId="3" fillId="7" borderId="22" xfId="0" applyNumberFormat="1" applyFont="1" applyFill="1" applyBorder="1" applyAlignment="1" applyProtection="1">
      <alignment horizontal="right" vertical="center"/>
    </xf>
    <xf numFmtId="166" fontId="6" fillId="7" borderId="22" xfId="0" applyNumberFormat="1" applyFont="1" applyFill="1" applyBorder="1" applyAlignment="1" applyProtection="1">
      <alignment horizontal="right" vertical="center"/>
    </xf>
    <xf numFmtId="167" fontId="36" fillId="7" borderId="51" xfId="0" applyNumberFormat="1" applyFont="1" applyFill="1" applyBorder="1" applyAlignment="1">
      <alignment horizontal="right" vertical="center" wrapText="1"/>
    </xf>
    <xf numFmtId="166" fontId="21" fillId="7" borderId="22" xfId="0" applyNumberFormat="1" applyFont="1" applyFill="1" applyBorder="1" applyAlignment="1" applyProtection="1">
      <alignment horizontal="right" vertical="center"/>
    </xf>
    <xf numFmtId="166" fontId="26" fillId="7" borderId="22" xfId="0" applyNumberFormat="1" applyFont="1" applyFill="1" applyBorder="1" applyAlignment="1" applyProtection="1">
      <alignment horizontal="right" vertical="center"/>
    </xf>
    <xf numFmtId="166" fontId="23" fillId="7" borderId="22" xfId="0" applyNumberFormat="1" applyFont="1" applyFill="1" applyBorder="1" applyAlignment="1" applyProtection="1">
      <alignment horizontal="right" vertical="center"/>
    </xf>
    <xf numFmtId="166" fontId="31" fillId="7" borderId="22" xfId="0" applyNumberFormat="1" applyFont="1" applyFill="1" applyBorder="1" applyAlignment="1" applyProtection="1">
      <alignment horizontal="right" vertical="center"/>
    </xf>
    <xf numFmtId="167" fontId="34" fillId="7" borderId="32" xfId="0" applyNumberFormat="1" applyFont="1" applyFill="1" applyBorder="1" applyAlignment="1">
      <alignment horizontal="right" vertical="center" wrapText="1"/>
    </xf>
    <xf numFmtId="4" fontId="6" fillId="6" borderId="28" xfId="0" applyNumberFormat="1" applyFont="1" applyFill="1" applyBorder="1" applyAlignment="1" applyProtection="1">
      <alignment horizontal="right" vertical="top"/>
    </xf>
    <xf numFmtId="4" fontId="23" fillId="0" borderId="28" xfId="0" applyNumberFormat="1" applyFont="1" applyFill="1" applyBorder="1" applyAlignment="1" applyProtection="1">
      <alignment horizontal="right" vertical="top"/>
    </xf>
    <xf numFmtId="4" fontId="3" fillId="5" borderId="47" xfId="0" applyNumberFormat="1" applyFont="1" applyFill="1" applyBorder="1" applyAlignment="1" applyProtection="1">
      <alignment horizontal="right" vertical="top"/>
    </xf>
    <xf numFmtId="4" fontId="3" fillId="6" borderId="47" xfId="0" applyNumberFormat="1" applyFont="1" applyFill="1" applyBorder="1" applyAlignment="1" applyProtection="1">
      <alignment horizontal="right" vertical="top"/>
    </xf>
    <xf numFmtId="4" fontId="25" fillId="0" borderId="47" xfId="0" applyNumberFormat="1" applyFont="1" applyFill="1" applyBorder="1" applyAlignment="1" applyProtection="1">
      <alignment horizontal="right" vertical="top"/>
    </xf>
    <xf numFmtId="4" fontId="23" fillId="6" borderId="33" xfId="0" applyNumberFormat="1" applyFont="1" applyFill="1" applyBorder="1" applyAlignment="1" applyProtection="1">
      <alignment horizontal="right" vertical="top"/>
    </xf>
    <xf numFmtId="4" fontId="3" fillId="5" borderId="28" xfId="0" applyNumberFormat="1" applyFont="1" applyFill="1" applyBorder="1" applyAlignment="1" applyProtection="1">
      <alignment horizontal="right" vertical="top"/>
    </xf>
    <xf numFmtId="4" fontId="3" fillId="6" borderId="28" xfId="0" applyNumberFormat="1" applyFont="1" applyFill="1" applyBorder="1" applyAlignment="1" applyProtection="1">
      <alignment horizontal="right" vertical="top"/>
    </xf>
    <xf numFmtId="4" fontId="25" fillId="0" borderId="28" xfId="0" applyNumberFormat="1" applyFont="1" applyFill="1" applyBorder="1" applyAlignment="1" applyProtection="1">
      <alignment horizontal="right" vertical="top"/>
    </xf>
    <xf numFmtId="4" fontId="23" fillId="2" borderId="33" xfId="0" applyNumberFormat="1" applyFont="1" applyFill="1" applyBorder="1" applyAlignment="1" applyProtection="1">
      <alignment horizontal="right" vertical="top"/>
    </xf>
    <xf numFmtId="166" fontId="23" fillId="2" borderId="34" xfId="0" applyNumberFormat="1" applyFont="1" applyFill="1" applyBorder="1" applyAlignment="1" applyProtection="1">
      <alignment horizontal="right" vertical="top"/>
    </xf>
    <xf numFmtId="167" fontId="34" fillId="7" borderId="65" xfId="0" applyNumberFormat="1" applyFont="1" applyFill="1" applyBorder="1" applyAlignment="1">
      <alignment horizontal="right" vertical="center" wrapText="1"/>
    </xf>
    <xf numFmtId="167" fontId="33" fillId="7" borderId="65" xfId="0" applyNumberFormat="1" applyFont="1" applyFill="1" applyBorder="1" applyAlignment="1">
      <alignment horizontal="right" vertical="center" wrapText="1"/>
    </xf>
    <xf numFmtId="167" fontId="34" fillId="7" borderId="12" xfId="0" applyNumberFormat="1" applyFont="1" applyFill="1" applyBorder="1" applyAlignment="1">
      <alignment horizontal="right" vertical="center" wrapText="1"/>
    </xf>
    <xf numFmtId="167" fontId="33" fillId="7" borderId="12" xfId="0" applyNumberFormat="1" applyFont="1" applyFill="1" applyBorder="1" applyAlignment="1">
      <alignment horizontal="right" vertical="center" wrapText="1"/>
    </xf>
    <xf numFmtId="167" fontId="33" fillId="7" borderId="28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41" fillId="0" borderId="0" xfId="0" applyFont="1"/>
    <xf numFmtId="4" fontId="23" fillId="10" borderId="12" xfId="0" applyNumberFormat="1" applyFont="1" applyFill="1" applyBorder="1" applyAlignment="1" applyProtection="1">
      <alignment horizontal="right" vertical="top"/>
    </xf>
    <xf numFmtId="4" fontId="23" fillId="10" borderId="33" xfId="0" applyNumberFormat="1" applyFont="1" applyFill="1" applyBorder="1" applyAlignment="1" applyProtection="1">
      <alignment horizontal="right" vertical="top"/>
    </xf>
    <xf numFmtId="166" fontId="23" fillId="10" borderId="34" xfId="0" applyNumberFormat="1" applyFont="1" applyFill="1" applyBorder="1" applyAlignment="1" applyProtection="1">
      <alignment horizontal="right" vertical="top"/>
    </xf>
    <xf numFmtId="166" fontId="31" fillId="7" borderId="22" xfId="0" applyNumberFormat="1" applyFont="1" applyFill="1" applyBorder="1" applyAlignment="1" applyProtection="1">
      <alignment horizontal="right" vertical="top"/>
    </xf>
    <xf numFmtId="49" fontId="4" fillId="0" borderId="66" xfId="0" applyNumberFormat="1" applyFont="1" applyFill="1" applyBorder="1" applyAlignment="1">
      <alignment horizontal="center" vertical="top" wrapText="1"/>
    </xf>
    <xf numFmtId="166" fontId="3" fillId="7" borderId="24" xfId="0" applyNumberFormat="1" applyFont="1" applyFill="1" applyBorder="1" applyAlignment="1" applyProtection="1">
      <alignment horizontal="right" vertical="center"/>
    </xf>
    <xf numFmtId="49" fontId="7" fillId="0" borderId="52" xfId="0" applyNumberFormat="1" applyFont="1" applyFill="1" applyBorder="1" applyAlignment="1">
      <alignment horizontal="center" vertical="top" wrapText="1"/>
    </xf>
    <xf numFmtId="167" fontId="34" fillId="7" borderId="68" xfId="0" applyNumberFormat="1" applyFont="1" applyFill="1" applyBorder="1" applyAlignment="1">
      <alignment horizontal="right" vertical="center" wrapText="1"/>
    </xf>
    <xf numFmtId="166" fontId="6" fillId="7" borderId="54" xfId="0" applyNumberFormat="1" applyFont="1" applyFill="1" applyBorder="1" applyAlignment="1" applyProtection="1">
      <alignment horizontal="right" vertical="top"/>
    </xf>
    <xf numFmtId="4" fontId="6" fillId="0" borderId="69" xfId="0" applyNumberFormat="1" applyFont="1" applyFill="1" applyBorder="1" applyAlignment="1" applyProtection="1">
      <alignment horizontal="right" vertical="top"/>
    </xf>
    <xf numFmtId="166" fontId="6" fillId="0" borderId="70" xfId="0" applyNumberFormat="1" applyFont="1" applyFill="1" applyBorder="1" applyAlignment="1" applyProtection="1">
      <alignment horizontal="right" vertical="top"/>
    </xf>
    <xf numFmtId="49" fontId="4" fillId="0" borderId="67" xfId="0" applyNumberFormat="1" applyFont="1" applyFill="1" applyBorder="1" applyAlignment="1">
      <alignment horizontal="center" vertical="top" wrapText="1"/>
    </xf>
    <xf numFmtId="167" fontId="34" fillId="9" borderId="68" xfId="0" applyNumberFormat="1" applyFont="1" applyFill="1" applyBorder="1" applyAlignment="1">
      <alignment horizontal="right" vertical="center" wrapText="1"/>
    </xf>
    <xf numFmtId="4" fontId="25" fillId="6" borderId="12" xfId="0" applyNumberFormat="1" applyFont="1" applyFill="1" applyBorder="1" applyAlignment="1" applyProtection="1">
      <alignment horizontal="right" vertical="top"/>
    </xf>
    <xf numFmtId="0" fontId="0" fillId="3" borderId="0" xfId="0" applyFill="1"/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4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24" fillId="0" borderId="9" xfId="0" applyNumberFormat="1" applyFont="1" applyFill="1" applyBorder="1" applyAlignment="1" applyProtection="1">
      <alignment horizontal="center" vertical="center"/>
    </xf>
    <xf numFmtId="0" fontId="24" fillId="0" borderId="10" xfId="0" applyNumberFormat="1" applyFont="1" applyFill="1" applyBorder="1" applyAlignment="1" applyProtection="1">
      <alignment horizontal="center" vertical="center"/>
    </xf>
    <xf numFmtId="0" fontId="24" fillId="0" borderId="11" xfId="0" applyNumberFormat="1" applyFont="1" applyFill="1" applyBorder="1" applyAlignment="1" applyProtection="1">
      <alignment horizontal="center" vertical="center"/>
    </xf>
    <xf numFmtId="0" fontId="2" fillId="3" borderId="3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32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32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32" fillId="0" borderId="1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49" fontId="7" fillId="0" borderId="38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2" xfId="0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7" fillId="0" borderId="52" xfId="0" applyFont="1" applyFill="1" applyBorder="1" applyAlignment="1">
      <alignment horizontal="center" vertical="center"/>
    </xf>
    <xf numFmtId="0" fontId="27" fillId="0" borderId="53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4" fontId="6" fillId="5" borderId="33" xfId="0" applyNumberFormat="1" applyFont="1" applyFill="1" applyBorder="1" applyAlignment="1" applyProtection="1">
      <alignment horizontal="right" vertical="top"/>
    </xf>
    <xf numFmtId="4" fontId="6" fillId="0" borderId="3" xfId="0" applyNumberFormat="1" applyFont="1" applyFill="1" applyBorder="1" applyAlignment="1" applyProtection="1">
      <alignment horizontal="right" vertical="top"/>
    </xf>
    <xf numFmtId="4" fontId="21" fillId="0" borderId="3" xfId="0" applyNumberFormat="1" applyFont="1" applyFill="1" applyBorder="1" applyAlignment="1" applyProtection="1">
      <alignment horizontal="right" vertical="top"/>
    </xf>
    <xf numFmtId="4" fontId="3" fillId="0" borderId="5" xfId="0" applyNumberFormat="1" applyFont="1" applyFill="1" applyBorder="1" applyAlignment="1" applyProtection="1">
      <alignment horizontal="right" vertical="top"/>
    </xf>
    <xf numFmtId="4" fontId="3" fillId="0" borderId="37" xfId="0" applyNumberFormat="1" applyFont="1" applyFill="1" applyBorder="1" applyAlignment="1" applyProtection="1">
      <alignment horizontal="right" vertical="top"/>
    </xf>
    <xf numFmtId="4" fontId="6" fillId="9" borderId="12" xfId="0" applyNumberFormat="1" applyFont="1" applyFill="1" applyBorder="1" applyAlignment="1" applyProtection="1">
      <alignment horizontal="right" vertical="top"/>
    </xf>
    <xf numFmtId="4" fontId="26" fillId="9" borderId="12" xfId="0" applyNumberFormat="1" applyFont="1" applyFill="1" applyBorder="1" applyAlignment="1" applyProtection="1">
      <alignment horizontal="right" vertical="top"/>
    </xf>
    <xf numFmtId="4" fontId="6" fillId="0" borderId="5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/>
    </xf>
    <xf numFmtId="4" fontId="26" fillId="0" borderId="3" xfId="0" applyNumberFormat="1" applyFont="1" applyFill="1" applyBorder="1" applyAlignment="1" applyProtection="1">
      <alignment horizontal="right" vertical="top"/>
    </xf>
    <xf numFmtId="4" fontId="23" fillId="0" borderId="3" xfId="0" applyNumberFormat="1" applyFont="1" applyFill="1" applyBorder="1" applyAlignment="1" applyProtection="1">
      <alignment horizontal="right" vertical="top"/>
    </xf>
    <xf numFmtId="4" fontId="6" fillId="0" borderId="37" xfId="0" applyNumberFormat="1" applyFont="1" applyFill="1" applyBorder="1" applyAlignment="1" applyProtection="1">
      <alignment horizontal="right" vertical="top"/>
    </xf>
    <xf numFmtId="4" fontId="21" fillId="0" borderId="37" xfId="0" applyNumberFormat="1" applyFont="1" applyFill="1" applyBorder="1" applyAlignment="1" applyProtection="1">
      <alignment horizontal="right" vertical="top"/>
    </xf>
    <xf numFmtId="4" fontId="6" fillId="0" borderId="5" xfId="0" applyNumberFormat="1" applyFont="1" applyFill="1" applyBorder="1" applyAlignment="1" applyProtection="1">
      <alignment horizontal="right" vertical="top"/>
    </xf>
    <xf numFmtId="4" fontId="23" fillId="0" borderId="37" xfId="0" applyNumberFormat="1" applyFont="1" applyFill="1" applyBorder="1" applyAlignment="1" applyProtection="1">
      <alignment horizontal="right" vertical="top"/>
    </xf>
    <xf numFmtId="4" fontId="3" fillId="0" borderId="64" xfId="0" applyNumberFormat="1" applyFont="1" applyFill="1" applyBorder="1" applyAlignment="1" applyProtection="1">
      <alignment horizontal="right" vertical="top"/>
    </xf>
    <xf numFmtId="4" fontId="6" fillId="0" borderId="43" xfId="0" applyNumberFormat="1" applyFont="1" applyFill="1" applyBorder="1" applyAlignment="1" applyProtection="1">
      <alignment horizontal="right" vertical="top"/>
    </xf>
    <xf numFmtId="4" fontId="26" fillId="0" borderId="46" xfId="0" applyNumberFormat="1" applyFont="1" applyFill="1" applyBorder="1" applyAlignment="1" applyProtection="1">
      <alignment horizontal="right" vertical="top"/>
    </xf>
    <xf numFmtId="4" fontId="6" fillId="0" borderId="72" xfId="0" applyNumberFormat="1" applyFont="1" applyFill="1" applyBorder="1" applyAlignment="1" applyProtection="1">
      <alignment horizontal="right" vertical="top"/>
    </xf>
    <xf numFmtId="4" fontId="3" fillId="0" borderId="46" xfId="0" applyNumberFormat="1" applyFont="1" applyFill="1" applyBorder="1" applyAlignment="1" applyProtection="1">
      <alignment horizontal="right" vertical="top"/>
    </xf>
    <xf numFmtId="166" fontId="6" fillId="9" borderId="31" xfId="0" applyNumberFormat="1" applyFont="1" applyFill="1" applyBorder="1" applyAlignment="1" applyProtection="1">
      <alignment horizontal="right" vertical="top"/>
    </xf>
    <xf numFmtId="4" fontId="6" fillId="9" borderId="21" xfId="0" applyNumberFormat="1" applyFont="1" applyFill="1" applyBorder="1" applyAlignment="1" applyProtection="1">
      <alignment horizontal="right" vertical="top"/>
    </xf>
    <xf numFmtId="166" fontId="6" fillId="9" borderId="22" xfId="0" applyNumberFormat="1" applyFont="1" applyFill="1" applyBorder="1" applyAlignment="1" applyProtection="1">
      <alignment horizontal="right" vertical="top"/>
    </xf>
    <xf numFmtId="4" fontId="21" fillId="9" borderId="21" xfId="0" applyNumberFormat="1" applyFont="1" applyFill="1" applyBorder="1" applyAlignment="1" applyProtection="1">
      <alignment horizontal="right" vertical="top"/>
    </xf>
    <xf numFmtId="166" fontId="21" fillId="9" borderId="22" xfId="0" applyNumberFormat="1" applyFont="1" applyFill="1" applyBorder="1" applyAlignment="1" applyProtection="1">
      <alignment horizontal="right" vertical="top"/>
    </xf>
    <xf numFmtId="4" fontId="3" fillId="9" borderId="21" xfId="0" applyNumberFormat="1" applyFont="1" applyFill="1" applyBorder="1" applyAlignment="1" applyProtection="1">
      <alignment horizontal="right" vertical="top"/>
    </xf>
    <xf numFmtId="166" fontId="3" fillId="9" borderId="22" xfId="0" applyNumberFormat="1" applyFont="1" applyFill="1" applyBorder="1" applyAlignment="1" applyProtection="1">
      <alignment horizontal="right" vertical="top"/>
    </xf>
    <xf numFmtId="4" fontId="26" fillId="9" borderId="21" xfId="0" applyNumberFormat="1" applyFont="1" applyFill="1" applyBorder="1" applyAlignment="1" applyProtection="1">
      <alignment horizontal="right" vertical="top"/>
    </xf>
    <xf numFmtId="166" fontId="26" fillId="9" borderId="22" xfId="0" applyNumberFormat="1" applyFont="1" applyFill="1" applyBorder="1" applyAlignment="1" applyProtection="1">
      <alignment horizontal="right" vertical="top"/>
    </xf>
    <xf numFmtId="4" fontId="23" fillId="9" borderId="21" xfId="0" applyNumberFormat="1" applyFont="1" applyFill="1" applyBorder="1" applyAlignment="1" applyProtection="1">
      <alignment horizontal="right" vertical="top"/>
    </xf>
    <xf numFmtId="166" fontId="23" fillId="9" borderId="22" xfId="0" applyNumberFormat="1" applyFont="1" applyFill="1" applyBorder="1" applyAlignment="1" applyProtection="1">
      <alignment horizontal="right" vertical="top"/>
    </xf>
    <xf numFmtId="4" fontId="3" fillId="9" borderId="23" xfId="0" applyNumberFormat="1" applyFont="1" applyFill="1" applyBorder="1" applyAlignment="1" applyProtection="1">
      <alignment horizontal="right" vertical="top"/>
    </xf>
    <xf numFmtId="4" fontId="23" fillId="9" borderId="25" xfId="0" applyNumberFormat="1" applyFont="1" applyFill="1" applyBorder="1" applyAlignment="1" applyProtection="1">
      <alignment horizontal="right" vertical="top"/>
    </xf>
    <xf numFmtId="166" fontId="6" fillId="9" borderId="73" xfId="0" applyNumberFormat="1" applyFont="1" applyFill="1" applyBorder="1" applyAlignment="1" applyProtection="1">
      <alignment horizontal="right" vertical="top"/>
    </xf>
    <xf numFmtId="166" fontId="21" fillId="9" borderId="73" xfId="0" applyNumberFormat="1" applyFont="1" applyFill="1" applyBorder="1" applyAlignment="1" applyProtection="1">
      <alignment horizontal="right" vertical="top"/>
    </xf>
    <xf numFmtId="166" fontId="3" fillId="9" borderId="24" xfId="0" applyNumberFormat="1" applyFont="1" applyFill="1" applyBorder="1" applyAlignment="1" applyProtection="1">
      <alignment horizontal="right" vertical="top"/>
    </xf>
    <xf numFmtId="4" fontId="6" fillId="9" borderId="29" xfId="0" applyNumberFormat="1" applyFont="1" applyFill="1" applyBorder="1" applyAlignment="1" applyProtection="1">
      <alignment horizontal="right" vertical="top"/>
    </xf>
    <xf numFmtId="4" fontId="6" fillId="9" borderId="66" xfId="0" applyNumberFormat="1" applyFont="1" applyFill="1" applyBorder="1" applyAlignment="1" applyProtection="1">
      <alignment horizontal="right" vertical="top"/>
    </xf>
    <xf numFmtId="166" fontId="6" fillId="9" borderId="26" xfId="0" applyNumberFormat="1" applyFont="1" applyFill="1" applyBorder="1" applyAlignment="1" applyProtection="1">
      <alignment horizontal="right" vertical="top"/>
    </xf>
    <xf numFmtId="4" fontId="23" fillId="9" borderId="66" xfId="0" applyNumberFormat="1" applyFont="1" applyFill="1" applyBorder="1" applyAlignment="1" applyProtection="1">
      <alignment horizontal="right" vertical="top"/>
    </xf>
    <xf numFmtId="4" fontId="26" fillId="9" borderId="66" xfId="0" applyNumberFormat="1" applyFont="1" applyFill="1" applyBorder="1" applyAlignment="1" applyProtection="1">
      <alignment horizontal="right" vertical="top"/>
    </xf>
    <xf numFmtId="4" fontId="3" fillId="9" borderId="67" xfId="0" applyNumberFormat="1" applyFont="1" applyFill="1" applyBorder="1" applyAlignment="1" applyProtection="1">
      <alignment horizontal="right" vertical="top"/>
    </xf>
    <xf numFmtId="166" fontId="3" fillId="9" borderId="26" xfId="0" applyNumberFormat="1" applyFont="1" applyFill="1" applyBorder="1" applyAlignment="1" applyProtection="1">
      <alignment horizontal="right" vertical="top"/>
    </xf>
    <xf numFmtId="4" fontId="3" fillId="9" borderId="74" xfId="0" applyNumberFormat="1" applyFont="1" applyFill="1" applyBorder="1" applyAlignment="1" applyProtection="1">
      <alignment horizontal="right" vertical="top"/>
    </xf>
    <xf numFmtId="166" fontId="25" fillId="9" borderId="26" xfId="0" applyNumberFormat="1" applyFont="1" applyFill="1" applyBorder="1" applyAlignment="1" applyProtection="1">
      <alignment horizontal="right" vertical="top"/>
    </xf>
    <xf numFmtId="4" fontId="3" fillId="9" borderId="25" xfId="0" applyNumberFormat="1" applyFont="1" applyFill="1" applyBorder="1" applyAlignment="1" applyProtection="1">
      <alignment horizontal="right" vertical="top"/>
    </xf>
    <xf numFmtId="4" fontId="6" fillId="9" borderId="23" xfId="0" applyNumberFormat="1" applyFont="1" applyFill="1" applyBorder="1" applyAlignment="1" applyProtection="1">
      <alignment horizontal="right" vertical="top"/>
    </xf>
    <xf numFmtId="166" fontId="6" fillId="9" borderId="24" xfId="0" applyNumberFormat="1" applyFont="1" applyFill="1" applyBorder="1" applyAlignment="1" applyProtection="1">
      <alignment horizontal="right" vertical="top"/>
    </xf>
    <xf numFmtId="166" fontId="23" fillId="9" borderId="26" xfId="0" applyNumberFormat="1" applyFont="1" applyFill="1" applyBorder="1" applyAlignment="1" applyProtection="1">
      <alignment horizontal="right" vertical="top"/>
    </xf>
    <xf numFmtId="4" fontId="3" fillId="9" borderId="75" xfId="0" applyNumberFormat="1" applyFont="1" applyFill="1" applyBorder="1" applyAlignment="1" applyProtection="1">
      <alignment horizontal="right" vertical="top"/>
    </xf>
    <xf numFmtId="166" fontId="3" fillId="9" borderId="76" xfId="0" applyNumberFormat="1" applyFont="1" applyFill="1" applyBorder="1" applyAlignment="1" applyProtection="1">
      <alignment horizontal="right" vertical="top"/>
    </xf>
    <xf numFmtId="4" fontId="23" fillId="9" borderId="32" xfId="0" applyNumberFormat="1" applyFont="1" applyFill="1" applyBorder="1" applyAlignment="1" applyProtection="1">
      <alignment horizontal="right" vertical="top"/>
    </xf>
    <xf numFmtId="166" fontId="6" fillId="9" borderId="34" xfId="0" applyNumberFormat="1" applyFont="1" applyFill="1" applyBorder="1" applyAlignment="1" applyProtection="1">
      <alignment horizontal="right" vertical="top"/>
    </xf>
    <xf numFmtId="4" fontId="23" fillId="9" borderId="49" xfId="0" applyNumberFormat="1" applyFont="1" applyFill="1" applyBorder="1" applyAlignment="1" applyProtection="1">
      <alignment horizontal="right" vertical="top"/>
    </xf>
    <xf numFmtId="166" fontId="26" fillId="9" borderId="45" xfId="0" applyNumberFormat="1" applyFont="1" applyFill="1" applyBorder="1" applyAlignment="1" applyProtection="1">
      <alignment horizontal="right" vertical="top"/>
    </xf>
    <xf numFmtId="4" fontId="25" fillId="9" borderId="25" xfId="0" applyNumberFormat="1" applyFont="1" applyFill="1" applyBorder="1" applyAlignment="1" applyProtection="1">
      <alignment horizontal="right" vertical="top"/>
    </xf>
    <xf numFmtId="4" fontId="25" fillId="9" borderId="75" xfId="0" applyNumberFormat="1" applyFont="1" applyFill="1" applyBorder="1" applyAlignment="1" applyProtection="1">
      <alignment horizontal="right" vertical="top"/>
    </xf>
    <xf numFmtId="4" fontId="6" fillId="9" borderId="32" xfId="0" applyNumberFormat="1" applyFont="1" applyFill="1" applyBorder="1" applyAlignment="1" applyProtection="1">
      <alignment horizontal="right" vertical="top"/>
    </xf>
    <xf numFmtId="166" fontId="6" fillId="9" borderId="77" xfId="0" applyNumberFormat="1" applyFont="1" applyFill="1" applyBorder="1" applyAlignment="1" applyProtection="1">
      <alignment horizontal="right" vertical="top"/>
    </xf>
    <xf numFmtId="4" fontId="3" fillId="9" borderId="49" xfId="0" applyNumberFormat="1" applyFont="1" applyFill="1" applyBorder="1" applyAlignment="1" applyProtection="1">
      <alignment horizontal="right" vertical="top"/>
    </xf>
    <xf numFmtId="166" fontId="3" fillId="9" borderId="45" xfId="0" applyNumberFormat="1" applyFont="1" applyFill="1" applyBorder="1" applyAlignment="1" applyProtection="1">
      <alignment horizontal="right" vertical="top"/>
    </xf>
    <xf numFmtId="4" fontId="21" fillId="9" borderId="66" xfId="0" applyNumberFormat="1" applyFont="1" applyFill="1" applyBorder="1" applyAlignment="1" applyProtection="1">
      <alignment horizontal="right" vertical="top"/>
    </xf>
    <xf numFmtId="4" fontId="3" fillId="9" borderId="66" xfId="0" applyNumberFormat="1" applyFont="1" applyFill="1" applyBorder="1" applyAlignment="1" applyProtection="1">
      <alignment horizontal="right" vertical="top"/>
    </xf>
    <xf numFmtId="4" fontId="6" fillId="9" borderId="72" xfId="0" applyNumberFormat="1" applyFont="1" applyFill="1" applyBorder="1" applyAlignment="1" applyProtection="1">
      <alignment horizontal="right" vertical="top"/>
    </xf>
    <xf numFmtId="166" fontId="6" fillId="9" borderId="70" xfId="0" applyNumberFormat="1" applyFont="1" applyFill="1" applyBorder="1" applyAlignment="1" applyProtection="1">
      <alignment horizontal="right" vertical="top"/>
    </xf>
    <xf numFmtId="4" fontId="21" fillId="9" borderId="12" xfId="0" applyNumberFormat="1" applyFont="1" applyFill="1" applyBorder="1" applyAlignment="1" applyProtection="1">
      <alignment horizontal="right" vertical="top"/>
    </xf>
    <xf numFmtId="166" fontId="21" fillId="9" borderId="26" xfId="0" applyNumberFormat="1" applyFont="1" applyFill="1" applyBorder="1" applyAlignment="1" applyProtection="1">
      <alignment horizontal="right" vertical="top"/>
    </xf>
    <xf numFmtId="4" fontId="6" fillId="6" borderId="37" xfId="0" applyNumberFormat="1" applyFont="1" applyFill="1" applyBorder="1" applyAlignment="1" applyProtection="1">
      <alignment horizontal="right" vertical="top"/>
    </xf>
    <xf numFmtId="4" fontId="3" fillId="6" borderId="37" xfId="0" applyNumberFormat="1" applyFont="1" applyFill="1" applyBorder="1" applyAlignment="1" applyProtection="1">
      <alignment horizontal="right" vertical="top"/>
    </xf>
    <xf numFmtId="4" fontId="23" fillId="6" borderId="37" xfId="0" applyNumberFormat="1" applyFont="1" applyFill="1" applyBorder="1" applyAlignment="1" applyProtection="1">
      <alignment horizontal="right" vertical="top"/>
    </xf>
    <xf numFmtId="4" fontId="26" fillId="6" borderId="37" xfId="0" applyNumberFormat="1" applyFont="1" applyFill="1" applyBorder="1" applyAlignment="1" applyProtection="1">
      <alignment horizontal="right" vertical="top"/>
    </xf>
    <xf numFmtId="4" fontId="25" fillId="6" borderId="37" xfId="0" applyNumberFormat="1" applyFont="1" applyFill="1" applyBorder="1" applyAlignment="1" applyProtection="1">
      <alignment horizontal="right" vertical="top"/>
    </xf>
    <xf numFmtId="4" fontId="6" fillId="6" borderId="64" xfId="0" applyNumberFormat="1" applyFont="1" applyFill="1" applyBorder="1" applyAlignment="1" applyProtection="1">
      <alignment horizontal="right" vertical="top"/>
    </xf>
    <xf numFmtId="4" fontId="3" fillId="6" borderId="64" xfId="0" applyNumberFormat="1" applyFont="1" applyFill="1" applyBorder="1" applyAlignment="1" applyProtection="1">
      <alignment horizontal="right" vertical="top"/>
    </xf>
    <xf numFmtId="4" fontId="23" fillId="6" borderId="43" xfId="0" applyNumberFormat="1" applyFont="1" applyFill="1" applyBorder="1" applyAlignment="1" applyProtection="1">
      <alignment horizontal="right" vertical="top"/>
    </xf>
    <xf numFmtId="4" fontId="3" fillId="6" borderId="46" xfId="0" applyNumberFormat="1" applyFont="1" applyFill="1" applyBorder="1" applyAlignment="1" applyProtection="1">
      <alignment horizontal="right" vertical="top"/>
    </xf>
    <xf numFmtId="4" fontId="23" fillId="5" borderId="78" xfId="0" applyNumberFormat="1" applyFont="1" applyFill="1" applyBorder="1" applyAlignment="1" applyProtection="1">
      <alignment horizontal="right" vertical="top"/>
    </xf>
    <xf numFmtId="4" fontId="23" fillId="5" borderId="79" xfId="0" applyNumberFormat="1" applyFont="1" applyFill="1" applyBorder="1" applyAlignment="1" applyProtection="1">
      <alignment horizontal="right" vertical="top"/>
    </xf>
    <xf numFmtId="166" fontId="23" fillId="0" borderId="80" xfId="0" applyNumberFormat="1" applyFont="1" applyFill="1" applyBorder="1" applyAlignment="1" applyProtection="1">
      <alignment horizontal="right" vertical="top"/>
    </xf>
    <xf numFmtId="4" fontId="3" fillId="5" borderId="25" xfId="0" applyNumberFormat="1" applyFont="1" applyFill="1" applyBorder="1" applyAlignment="1" applyProtection="1">
      <alignment horizontal="right" vertical="top"/>
    </xf>
    <xf numFmtId="166" fontId="25" fillId="0" borderId="26" xfId="0" applyNumberFormat="1" applyFont="1" applyFill="1" applyBorder="1" applyAlignment="1" applyProtection="1">
      <alignment horizontal="right" vertical="top"/>
    </xf>
    <xf numFmtId="4" fontId="23" fillId="5" borderId="25" xfId="0" applyNumberFormat="1" applyFont="1" applyFill="1" applyBorder="1" applyAlignment="1" applyProtection="1">
      <alignment horizontal="right" vertical="top"/>
    </xf>
    <xf numFmtId="166" fontId="23" fillId="0" borderId="26" xfId="0" applyNumberFormat="1" applyFont="1" applyFill="1" applyBorder="1" applyAlignment="1" applyProtection="1">
      <alignment horizontal="right" vertical="top"/>
    </xf>
    <xf numFmtId="4" fontId="6" fillId="5" borderId="25" xfId="0" applyNumberFormat="1" applyFont="1" applyFill="1" applyBorder="1" applyAlignment="1" applyProtection="1">
      <alignment horizontal="right" vertical="top"/>
    </xf>
    <xf numFmtId="4" fontId="25" fillId="5" borderId="25" xfId="0" applyNumberFormat="1" applyFont="1" applyFill="1" applyBorder="1" applyAlignment="1" applyProtection="1">
      <alignment horizontal="right" vertical="top"/>
    </xf>
    <xf numFmtId="4" fontId="26" fillId="5" borderId="25" xfId="0" applyNumberFormat="1" applyFont="1" applyFill="1" applyBorder="1" applyAlignment="1" applyProtection="1">
      <alignment horizontal="right" vertical="top"/>
    </xf>
    <xf numFmtId="166" fontId="26" fillId="0" borderId="26" xfId="0" applyNumberFormat="1" applyFont="1" applyFill="1" applyBorder="1" applyAlignment="1" applyProtection="1">
      <alignment horizontal="right" vertical="top"/>
    </xf>
    <xf numFmtId="166" fontId="23" fillId="0" borderId="76" xfId="0" applyNumberFormat="1" applyFont="1" applyFill="1" applyBorder="1" applyAlignment="1" applyProtection="1">
      <alignment horizontal="right" vertical="top"/>
    </xf>
    <xf numFmtId="4" fontId="3" fillId="5" borderId="75" xfId="0" applyNumberFormat="1" applyFont="1" applyFill="1" applyBorder="1" applyAlignment="1" applyProtection="1">
      <alignment horizontal="right" vertical="top"/>
    </xf>
    <xf numFmtId="166" fontId="25" fillId="0" borderId="76" xfId="0" applyNumberFormat="1" applyFont="1" applyFill="1" applyBorder="1" applyAlignment="1" applyProtection="1">
      <alignment horizontal="right" vertical="top"/>
    </xf>
    <xf numFmtId="4" fontId="6" fillId="5" borderId="32" xfId="0" applyNumberFormat="1" applyFont="1" applyFill="1" applyBorder="1" applyAlignment="1" applyProtection="1">
      <alignment horizontal="right" vertical="top"/>
    </xf>
    <xf numFmtId="4" fontId="3" fillId="5" borderId="49" xfId="0" applyNumberFormat="1" applyFont="1" applyFill="1" applyBorder="1" applyAlignment="1" applyProtection="1">
      <alignment horizontal="right" vertical="top"/>
    </xf>
    <xf numFmtId="166" fontId="25" fillId="0" borderId="45" xfId="0" applyNumberFormat="1" applyFont="1" applyFill="1" applyBorder="1" applyAlignment="1" applyProtection="1">
      <alignment horizontal="right" vertical="top"/>
    </xf>
    <xf numFmtId="166" fontId="23" fillId="10" borderId="26" xfId="0" applyNumberFormat="1" applyFont="1" applyFill="1" applyBorder="1" applyAlignment="1" applyProtection="1">
      <alignment horizontal="right" vertical="top"/>
    </xf>
    <xf numFmtId="4" fontId="23" fillId="6" borderId="25" xfId="0" applyNumberFormat="1" applyFont="1" applyFill="1" applyBorder="1" applyAlignment="1" applyProtection="1">
      <alignment horizontal="right" vertical="top"/>
    </xf>
    <xf numFmtId="166" fontId="23" fillId="0" borderId="35" xfId="0" applyNumberFormat="1" applyFont="1" applyFill="1" applyBorder="1" applyAlignment="1" applyProtection="1">
      <alignment horizontal="right" vertical="top"/>
    </xf>
    <xf numFmtId="166" fontId="25" fillId="0" borderId="35" xfId="0" applyNumberFormat="1" applyFont="1" applyFill="1" applyBorder="1" applyAlignment="1" applyProtection="1">
      <alignment horizontal="right" vertical="top"/>
    </xf>
    <xf numFmtId="4" fontId="6" fillId="3" borderId="35" xfId="0" applyNumberFormat="1" applyFont="1" applyFill="1" applyBorder="1" applyAlignment="1" applyProtection="1">
      <alignment horizontal="right" vertical="top"/>
    </xf>
    <xf numFmtId="166" fontId="23" fillId="0" borderId="62" xfId="0" applyNumberFormat="1" applyFont="1" applyFill="1" applyBorder="1" applyAlignment="1" applyProtection="1">
      <alignment horizontal="right" vertical="top"/>
    </xf>
    <xf numFmtId="166" fontId="25" fillId="0" borderId="62" xfId="0" applyNumberFormat="1" applyFont="1" applyFill="1" applyBorder="1" applyAlignment="1" applyProtection="1">
      <alignment horizontal="right" vertical="top"/>
    </xf>
    <xf numFmtId="166" fontId="23" fillId="10" borderId="44" xfId="0" applyNumberFormat="1" applyFont="1" applyFill="1" applyBorder="1" applyAlignment="1" applyProtection="1">
      <alignment horizontal="right" vertical="top"/>
    </xf>
    <xf numFmtId="166" fontId="25" fillId="0" borderId="48" xfId="0" applyNumberFormat="1" applyFont="1" applyFill="1" applyBorder="1" applyAlignment="1" applyProtection="1">
      <alignment horizontal="right" vertical="top"/>
    </xf>
    <xf numFmtId="166" fontId="23" fillId="10" borderId="35" xfId="0" applyNumberFormat="1" applyFont="1" applyFill="1" applyBorder="1" applyAlignment="1" applyProtection="1">
      <alignment horizontal="right" vertical="top"/>
    </xf>
    <xf numFmtId="166" fontId="23" fillId="2" borderId="44" xfId="0" applyNumberFormat="1" applyFont="1" applyFill="1" applyBorder="1" applyAlignment="1" applyProtection="1">
      <alignment horizontal="right" vertical="top"/>
    </xf>
    <xf numFmtId="4" fontId="23" fillId="0" borderId="78" xfId="0" applyNumberFormat="1" applyFont="1" applyFill="1" applyBorder="1" applyAlignment="1" applyProtection="1">
      <alignment horizontal="right" vertical="top"/>
    </xf>
    <xf numFmtId="4" fontId="23" fillId="0" borderId="79" xfId="0" applyNumberFormat="1" applyFont="1" applyFill="1" applyBorder="1" applyAlignment="1" applyProtection="1">
      <alignment horizontal="right" vertical="top"/>
    </xf>
    <xf numFmtId="4" fontId="25" fillId="0" borderId="25" xfId="0" applyNumberFormat="1" applyFont="1" applyFill="1" applyBorder="1" applyAlignment="1" applyProtection="1">
      <alignment horizontal="right" vertical="top"/>
    </xf>
    <xf numFmtId="4" fontId="23" fillId="0" borderId="25" xfId="0" applyNumberFormat="1" applyFont="1" applyFill="1" applyBorder="1" applyAlignment="1" applyProtection="1">
      <alignment horizontal="right" vertical="top"/>
    </xf>
    <xf numFmtId="4" fontId="26" fillId="0" borderId="25" xfId="0" applyNumberFormat="1" applyFont="1" applyFill="1" applyBorder="1" applyAlignment="1" applyProtection="1">
      <alignment horizontal="right" vertical="top"/>
    </xf>
    <xf numFmtId="4" fontId="23" fillId="0" borderId="75" xfId="0" applyNumberFormat="1" applyFont="1" applyFill="1" applyBorder="1" applyAlignment="1" applyProtection="1">
      <alignment horizontal="right" vertical="top"/>
    </xf>
    <xf numFmtId="4" fontId="25" fillId="0" borderId="75" xfId="0" applyNumberFormat="1" applyFont="1" applyFill="1" applyBorder="1" applyAlignment="1" applyProtection="1">
      <alignment horizontal="right" vertical="top"/>
    </xf>
    <xf numFmtId="4" fontId="23" fillId="10" borderId="32" xfId="0" applyNumberFormat="1" applyFont="1" applyFill="1" applyBorder="1" applyAlignment="1" applyProtection="1">
      <alignment horizontal="right" vertical="top"/>
    </xf>
    <xf numFmtId="4" fontId="25" fillId="0" borderId="49" xfId="0" applyNumberFormat="1" applyFont="1" applyFill="1" applyBorder="1" applyAlignment="1" applyProtection="1">
      <alignment horizontal="right" vertical="top"/>
    </xf>
    <xf numFmtId="4" fontId="23" fillId="10" borderId="25" xfId="0" applyNumberFormat="1" applyFont="1" applyFill="1" applyBorder="1" applyAlignment="1" applyProtection="1">
      <alignment horizontal="right" vertical="top"/>
    </xf>
    <xf numFmtId="4" fontId="23" fillId="2" borderId="32" xfId="0" applyNumberFormat="1" applyFont="1" applyFill="1" applyBorder="1" applyAlignment="1" applyProtection="1">
      <alignment horizontal="right" vertical="top"/>
    </xf>
    <xf numFmtId="0" fontId="6" fillId="0" borderId="78" xfId="0" applyFont="1" applyFill="1" applyBorder="1" applyAlignment="1" applyProtection="1">
      <alignment horizontal="center" vertical="center"/>
      <protection locked="0"/>
    </xf>
    <xf numFmtId="0" fontId="6" fillId="0" borderId="79" xfId="0" applyFont="1" applyFill="1" applyBorder="1" applyAlignment="1" applyProtection="1">
      <alignment horizontal="center" vertical="center"/>
      <protection locked="0"/>
    </xf>
    <xf numFmtId="0" fontId="6" fillId="0" borderId="80" xfId="0" applyFont="1" applyFill="1" applyBorder="1" applyAlignment="1" applyProtection="1">
      <alignment horizontal="center" vertical="center"/>
      <protection locked="0"/>
    </xf>
    <xf numFmtId="0" fontId="2" fillId="0" borderId="25" xfId="0" applyFont="1" applyFill="1" applyBorder="1" applyAlignment="1">
      <alignment horizontal="center" vertical="center" wrapText="1"/>
    </xf>
    <xf numFmtId="49" fontId="2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1" xfId="0" applyFont="1" applyFill="1" applyBorder="1" applyAlignment="1">
      <alignment horizontal="center" vertical="center" wrapText="1"/>
    </xf>
    <xf numFmtId="0" fontId="2" fillId="0" borderId="71" xfId="0" applyFont="1" applyFill="1" applyBorder="1" applyAlignment="1">
      <alignment horizontal="center" vertical="center" wrapText="1"/>
    </xf>
    <xf numFmtId="49" fontId="2" fillId="0" borderId="8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7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79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8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7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6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83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84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8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86" xfId="0" applyNumberFormat="1" applyFont="1" applyFill="1" applyBorder="1" applyAlignment="1">
      <alignment horizontal="center" vertical="top" wrapText="1"/>
    </xf>
    <xf numFmtId="49" fontId="4" fillId="0" borderId="86" xfId="0" applyNumberFormat="1" applyFont="1" applyFill="1" applyBorder="1" applyAlignment="1">
      <alignment horizontal="center" vertical="top" wrapText="1"/>
    </xf>
    <xf numFmtId="49" fontId="17" fillId="0" borderId="86" xfId="0" applyNumberFormat="1" applyFont="1" applyFill="1" applyBorder="1" applyAlignment="1">
      <alignment horizontal="center" vertical="top" wrapText="1"/>
    </xf>
    <xf numFmtId="49" fontId="16" fillId="0" borderId="86" xfId="0" applyNumberFormat="1" applyFont="1" applyFill="1" applyBorder="1" applyAlignment="1">
      <alignment horizontal="center" vertical="top" wrapText="1"/>
    </xf>
    <xf numFmtId="49" fontId="20" fillId="0" borderId="86" xfId="0" applyNumberFormat="1" applyFont="1" applyFill="1" applyBorder="1" applyAlignment="1">
      <alignment horizontal="center" vertical="top" wrapText="1"/>
    </xf>
    <xf numFmtId="49" fontId="17" fillId="0" borderId="87" xfId="0" applyNumberFormat="1" applyFont="1" applyFill="1" applyBorder="1" applyAlignment="1">
      <alignment horizontal="center" vertical="top" wrapText="1"/>
    </xf>
    <xf numFmtId="49" fontId="7" fillId="10" borderId="10" xfId="0" applyNumberFormat="1" applyFont="1" applyFill="1" applyBorder="1" applyAlignment="1">
      <alignment horizontal="center" vertical="top" wrapText="1"/>
    </xf>
    <xf numFmtId="49" fontId="4" fillId="0" borderId="88" xfId="0" applyNumberFormat="1" applyFont="1" applyFill="1" applyBorder="1" applyAlignment="1">
      <alignment horizontal="center" vertical="top" wrapText="1"/>
    </xf>
    <xf numFmtId="49" fontId="7" fillId="10" borderId="86" xfId="0" applyNumberFormat="1" applyFont="1" applyFill="1" applyBorder="1" applyAlignment="1">
      <alignment horizontal="center" vertical="top" wrapText="1"/>
    </xf>
    <xf numFmtId="49" fontId="4" fillId="0" borderId="87" xfId="0" applyNumberFormat="1" applyFont="1" applyFill="1" applyBorder="1" applyAlignment="1">
      <alignment horizontal="center" vertical="top" wrapText="1"/>
    </xf>
    <xf numFmtId="49" fontId="6" fillId="2" borderId="10" xfId="0" applyNumberFormat="1" applyFont="1" applyFill="1" applyBorder="1" applyAlignment="1">
      <alignment horizontal="center" vertical="top" wrapText="1"/>
    </xf>
    <xf numFmtId="0" fontId="7" fillId="0" borderId="83" xfId="0" applyFont="1" applyFill="1" applyBorder="1" applyAlignment="1">
      <alignment horizontal="left" vertical="top" wrapText="1"/>
    </xf>
    <xf numFmtId="0" fontId="4" fillId="0" borderId="84" xfId="0" applyFont="1" applyFill="1" applyBorder="1" applyAlignment="1">
      <alignment horizontal="left" vertical="top" wrapText="1"/>
    </xf>
    <xf numFmtId="0" fontId="7" fillId="0" borderId="84" xfId="0" applyFont="1" applyFill="1" applyBorder="1" applyAlignment="1">
      <alignment horizontal="left" vertical="top" wrapText="1"/>
    </xf>
    <xf numFmtId="168" fontId="35" fillId="8" borderId="89" xfId="0" applyNumberFormat="1" applyFont="1" applyFill="1" applyBorder="1" applyAlignment="1">
      <alignment horizontal="left" vertical="center" wrapText="1"/>
    </xf>
    <xf numFmtId="0" fontId="39" fillId="0" borderId="84" xfId="3" applyFont="1" applyBorder="1" applyAlignment="1">
      <alignment vertical="center" wrapText="1"/>
    </xf>
    <xf numFmtId="0" fontId="37" fillId="8" borderId="84" xfId="0" applyFont="1" applyFill="1" applyBorder="1" applyAlignment="1">
      <alignment horizontal="left" vertical="center" wrapText="1"/>
    </xf>
    <xf numFmtId="0" fontId="35" fillId="8" borderId="84" xfId="0" applyFont="1" applyFill="1" applyBorder="1" applyAlignment="1">
      <alignment horizontal="left" vertical="center" wrapText="1"/>
    </xf>
    <xf numFmtId="0" fontId="4" fillId="0" borderId="90" xfId="0" applyFont="1" applyBorder="1" applyAlignment="1">
      <alignment wrapText="1"/>
    </xf>
    <xf numFmtId="0" fontId="20" fillId="0" borderId="84" xfId="0" applyFont="1" applyFill="1" applyBorder="1" applyAlignment="1">
      <alignment horizontal="left" vertical="top" wrapText="1"/>
    </xf>
    <xf numFmtId="0" fontId="17" fillId="0" borderId="84" xfId="0" applyFont="1" applyFill="1" applyBorder="1" applyAlignment="1">
      <alignment horizontal="left" vertical="top" wrapText="1"/>
    </xf>
    <xf numFmtId="0" fontId="17" fillId="0" borderId="91" xfId="0" applyFont="1" applyFill="1" applyBorder="1" applyAlignment="1">
      <alignment horizontal="left" vertical="top" wrapText="1"/>
    </xf>
    <xf numFmtId="0" fontId="7" fillId="10" borderId="55" xfId="0" applyFont="1" applyFill="1" applyBorder="1" applyAlignment="1">
      <alignment horizontal="left" vertical="top" wrapText="1"/>
    </xf>
    <xf numFmtId="0" fontId="4" fillId="0" borderId="92" xfId="0" applyFont="1" applyFill="1" applyBorder="1" applyAlignment="1">
      <alignment horizontal="left" vertical="top" wrapText="1"/>
    </xf>
    <xf numFmtId="0" fontId="7" fillId="10" borderId="84" xfId="0" applyFont="1" applyFill="1" applyBorder="1" applyAlignment="1">
      <alignment horizontal="left" vertical="top" wrapText="1"/>
    </xf>
    <xf numFmtId="0" fontId="4" fillId="0" borderId="91" xfId="0" applyFont="1" applyFill="1" applyBorder="1" applyAlignment="1">
      <alignment horizontal="left" vertical="top" wrapText="1"/>
    </xf>
    <xf numFmtId="0" fontId="6" fillId="2" borderId="55" xfId="0" applyFont="1" applyFill="1" applyBorder="1" applyAlignment="1">
      <alignment horizontal="left" vertical="top" wrapText="1"/>
    </xf>
    <xf numFmtId="166" fontId="3" fillId="7" borderId="26" xfId="0" applyNumberFormat="1" applyFont="1" applyFill="1" applyBorder="1" applyAlignment="1" applyProtection="1">
      <alignment horizontal="right" vertical="center"/>
    </xf>
    <xf numFmtId="166" fontId="23" fillId="7" borderId="24" xfId="0" applyNumberFormat="1" applyFont="1" applyFill="1" applyBorder="1" applyAlignment="1" applyProtection="1">
      <alignment horizontal="right" vertical="top"/>
    </xf>
    <xf numFmtId="166" fontId="3" fillId="7" borderId="76" xfId="0" applyNumberFormat="1" applyFont="1" applyFill="1" applyBorder="1" applyAlignment="1" applyProtection="1">
      <alignment horizontal="right" vertical="top"/>
    </xf>
    <xf numFmtId="49" fontId="16" fillId="0" borderId="25" xfId="0" applyNumberFormat="1" applyFont="1" applyFill="1" applyBorder="1" applyAlignment="1">
      <alignment horizontal="center" vertical="top" wrapText="1"/>
    </xf>
    <xf numFmtId="166" fontId="23" fillId="7" borderId="26" xfId="0" applyNumberFormat="1" applyFont="1" applyFill="1" applyBorder="1" applyAlignment="1" applyProtection="1">
      <alignment horizontal="right" vertical="top"/>
    </xf>
    <xf numFmtId="49" fontId="4" fillId="0" borderId="75" xfId="0" applyNumberFormat="1" applyFont="1" applyFill="1" applyBorder="1" applyAlignment="1">
      <alignment horizontal="center" vertical="top" wrapText="1"/>
    </xf>
    <xf numFmtId="49" fontId="17" fillId="0" borderId="25" xfId="0" applyNumberFormat="1" applyFont="1" applyFill="1" applyBorder="1" applyAlignment="1">
      <alignment horizontal="center" vertical="top" wrapText="1"/>
    </xf>
    <xf numFmtId="0" fontId="7" fillId="0" borderId="55" xfId="0" applyFont="1" applyFill="1" applyBorder="1" applyAlignment="1">
      <alignment horizontal="left" vertical="top" wrapText="1"/>
    </xf>
    <xf numFmtId="0" fontId="7" fillId="0" borderId="93" xfId="0" applyFont="1" applyFill="1" applyBorder="1" applyAlignment="1">
      <alignment horizontal="left" vertical="top" wrapText="1"/>
    </xf>
    <xf numFmtId="0" fontId="20" fillId="0" borderId="93" xfId="0" applyFont="1" applyFill="1" applyBorder="1" applyAlignment="1">
      <alignment horizontal="left" vertical="top" wrapText="1"/>
    </xf>
    <xf numFmtId="0" fontId="4" fillId="0" borderId="93" xfId="0" applyFont="1" applyFill="1" applyBorder="1" applyAlignment="1">
      <alignment horizontal="left" vertical="top" wrapText="1"/>
    </xf>
    <xf numFmtId="0" fontId="16" fillId="0" borderId="93" xfId="0" applyFont="1" applyFill="1" applyBorder="1" applyAlignment="1">
      <alignment horizontal="left" vertical="top" wrapText="1"/>
    </xf>
    <xf numFmtId="0" fontId="17" fillId="0" borderId="93" xfId="0" applyFont="1" applyFill="1" applyBorder="1" applyAlignment="1">
      <alignment horizontal="left" vertical="top" wrapText="1"/>
    </xf>
    <xf numFmtId="0" fontId="35" fillId="8" borderId="89" xfId="0" applyFont="1" applyFill="1" applyBorder="1" applyAlignment="1">
      <alignment horizontal="left" vertical="center" wrapText="1"/>
    </xf>
    <xf numFmtId="0" fontId="30" fillId="0" borderId="93" xfId="0" applyFont="1" applyFill="1" applyBorder="1" applyAlignment="1">
      <alignment horizontal="left" vertical="top" wrapText="1"/>
    </xf>
    <xf numFmtId="0" fontId="4" fillId="0" borderId="90" xfId="0" applyFont="1" applyFill="1" applyBorder="1" applyAlignment="1">
      <alignment horizontal="left" vertical="top" wrapText="1"/>
    </xf>
    <xf numFmtId="0" fontId="35" fillId="8" borderId="91" xfId="0" applyFont="1" applyFill="1" applyBorder="1" applyAlignment="1">
      <alignment horizontal="left" vertical="center" wrapText="1"/>
    </xf>
    <xf numFmtId="0" fontId="7" fillId="2" borderId="55" xfId="0" applyFont="1" applyFill="1" applyBorder="1" applyAlignment="1">
      <alignment horizontal="left" vertical="top" wrapText="1"/>
    </xf>
    <xf numFmtId="0" fontId="37" fillId="8" borderId="89" xfId="0" applyFont="1" applyFill="1" applyBorder="1" applyAlignment="1">
      <alignment horizontal="left" vertical="center" wrapText="1"/>
    </xf>
    <xf numFmtId="0" fontId="38" fillId="8" borderId="89" xfId="0" applyFont="1" applyFill="1" applyBorder="1" applyAlignment="1">
      <alignment horizontal="left" vertical="center" wrapText="1"/>
    </xf>
    <xf numFmtId="0" fontId="7" fillId="0" borderId="94" xfId="0" applyFont="1" applyFill="1" applyBorder="1" applyAlignment="1">
      <alignment horizontal="left" vertical="top" wrapText="1"/>
    </xf>
    <xf numFmtId="0" fontId="17" fillId="0" borderId="90" xfId="0" applyFont="1" applyFill="1" applyBorder="1" applyAlignment="1">
      <alignment horizontal="left" vertical="top" wrapText="1"/>
    </xf>
  </cellXfs>
  <cellStyles count="5">
    <cellStyle name="Звичайний 2" xfId="4"/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3076575</xdr:colOff>
      <xdr:row>121</xdr:row>
      <xdr:rowOff>0</xdr:rowOff>
    </xdr:from>
    <xdr:to>
      <xdr:col>1</xdr:col>
      <xdr:colOff>0</xdr:colOff>
      <xdr:row>121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28975" y="98126550"/>
          <a:ext cx="457200" cy="4476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3076575</xdr:colOff>
      <xdr:row>121</xdr:row>
      <xdr:rowOff>0</xdr:rowOff>
    </xdr:from>
    <xdr:to>
      <xdr:col>1</xdr:col>
      <xdr:colOff>0</xdr:colOff>
      <xdr:row>121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28975" y="98126550"/>
          <a:ext cx="457200" cy="4476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3076575</xdr:colOff>
      <xdr:row>121</xdr:row>
      <xdr:rowOff>0</xdr:rowOff>
    </xdr:from>
    <xdr:to>
      <xdr:col>1</xdr:col>
      <xdr:colOff>0</xdr:colOff>
      <xdr:row>121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28975" y="98126550"/>
          <a:ext cx="457200" cy="4476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3076575</xdr:colOff>
      <xdr:row>121</xdr:row>
      <xdr:rowOff>0</xdr:rowOff>
    </xdr:from>
    <xdr:to>
      <xdr:col>1</xdr:col>
      <xdr:colOff>0</xdr:colOff>
      <xdr:row>121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28975" y="98126550"/>
          <a:ext cx="457200" cy="4476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3"/>
  <sheetViews>
    <sheetView zoomScale="77" zoomScaleNormal="77" zoomScaleSheetLayoutView="83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N7" sqref="N7"/>
    </sheetView>
  </sheetViews>
  <sheetFormatPr defaultRowHeight="13.2"/>
  <cols>
    <col min="1" max="1" width="2.21875" style="42" customWidth="1"/>
    <col min="2" max="2" width="52.21875" style="1" customWidth="1"/>
    <col min="3" max="3" width="15" style="2" customWidth="1"/>
    <col min="4" max="5" width="19.21875" style="85" customWidth="1"/>
    <col min="6" max="6" width="13.44140625" style="1" customWidth="1"/>
    <col min="7" max="7" width="19.21875" style="85" customWidth="1"/>
    <col min="8" max="8" width="19.5546875" style="85" customWidth="1"/>
    <col min="9" max="9" width="14.44140625" style="1" customWidth="1"/>
    <col min="10" max="11" width="18.77734375" style="1" customWidth="1"/>
    <col min="12" max="12" width="13.5546875" style="1" customWidth="1"/>
  </cols>
  <sheetData>
    <row r="1" spans="1:12" ht="18">
      <c r="B1" s="3"/>
      <c r="C1" s="4"/>
      <c r="D1" s="83"/>
      <c r="E1" s="83"/>
      <c r="F1" s="3"/>
      <c r="G1" s="86"/>
      <c r="H1" s="86"/>
      <c r="I1" s="5"/>
      <c r="J1" s="5"/>
      <c r="K1" s="5"/>
      <c r="L1" s="20"/>
    </row>
    <row r="2" spans="1:12" ht="23.25" customHeight="1">
      <c r="B2" s="177" t="s">
        <v>351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20.399999999999999">
      <c r="B3" s="178" t="s">
        <v>431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9.4499999999999993" customHeight="1" thickBot="1">
      <c r="B4" s="21"/>
      <c r="C4" s="21"/>
      <c r="D4" s="84"/>
      <c r="E4" s="84"/>
      <c r="F4" s="21"/>
      <c r="G4" s="84"/>
      <c r="H4" s="84"/>
      <c r="I4" s="21"/>
      <c r="J4" s="21"/>
      <c r="K4" s="21"/>
      <c r="L4" s="21"/>
    </row>
    <row r="5" spans="1:12" ht="24" customHeight="1">
      <c r="B5" s="206" t="s">
        <v>0</v>
      </c>
      <c r="C5" s="191" t="s">
        <v>1</v>
      </c>
      <c r="D5" s="196" t="s">
        <v>350</v>
      </c>
      <c r="E5" s="197"/>
      <c r="F5" s="198"/>
      <c r="G5" s="205" t="s">
        <v>3</v>
      </c>
      <c r="H5" s="205"/>
      <c r="I5" s="205"/>
      <c r="J5" s="179" t="s">
        <v>4</v>
      </c>
      <c r="K5" s="180"/>
      <c r="L5" s="181"/>
    </row>
    <row r="6" spans="1:12" ht="21.3" customHeight="1">
      <c r="B6" s="207"/>
      <c r="C6" s="192"/>
      <c r="D6" s="187" t="s">
        <v>297</v>
      </c>
      <c r="E6" s="175" t="s">
        <v>5</v>
      </c>
      <c r="F6" s="194" t="s">
        <v>276</v>
      </c>
      <c r="G6" s="185" t="s">
        <v>296</v>
      </c>
      <c r="H6" s="187" t="s">
        <v>6</v>
      </c>
      <c r="I6" s="203" t="s">
        <v>276</v>
      </c>
      <c r="J6" s="189" t="s">
        <v>296</v>
      </c>
      <c r="K6" s="201" t="s">
        <v>7</v>
      </c>
      <c r="L6" s="199" t="s">
        <v>276</v>
      </c>
    </row>
    <row r="7" spans="1:12" ht="48" customHeight="1" thickBot="1">
      <c r="B7" s="208"/>
      <c r="C7" s="193"/>
      <c r="D7" s="209"/>
      <c r="E7" s="176"/>
      <c r="F7" s="195"/>
      <c r="G7" s="186"/>
      <c r="H7" s="188"/>
      <c r="I7" s="204"/>
      <c r="J7" s="190"/>
      <c r="K7" s="202"/>
      <c r="L7" s="200"/>
    </row>
    <row r="8" spans="1:12" ht="23.4" thickBot="1">
      <c r="B8" s="182" t="s">
        <v>277</v>
      </c>
      <c r="C8" s="183"/>
      <c r="D8" s="183"/>
      <c r="E8" s="183"/>
      <c r="F8" s="183"/>
      <c r="G8" s="183"/>
      <c r="H8" s="183"/>
      <c r="I8" s="183"/>
      <c r="J8" s="183"/>
      <c r="K8" s="183"/>
      <c r="L8" s="184"/>
    </row>
    <row r="9" spans="1:12" s="22" customFormat="1" ht="25.5" customHeight="1" thickBot="1">
      <c r="A9" s="43">
        <v>1</v>
      </c>
      <c r="B9" s="382" t="s">
        <v>8</v>
      </c>
      <c r="C9" s="119" t="s">
        <v>9</v>
      </c>
      <c r="D9" s="125">
        <f>D10+D18+D25+D31</f>
        <v>164725800</v>
      </c>
      <c r="E9" s="125">
        <f>E10+E18+E25+E31</f>
        <v>85457733.099999994</v>
      </c>
      <c r="F9" s="132">
        <f>E9/D9*100</f>
        <v>51.878778612700614</v>
      </c>
      <c r="G9" s="133">
        <f>G11+G18+G25+G31+G50</f>
        <v>146000</v>
      </c>
      <c r="H9" s="133">
        <f>H11+H18+H25+H31+H50</f>
        <v>136221.85999999999</v>
      </c>
      <c r="I9" s="236">
        <f>H9/G9*100</f>
        <v>93.302643835616422</v>
      </c>
      <c r="J9" s="223">
        <f>D9+G9</f>
        <v>164871800</v>
      </c>
      <c r="K9" s="63">
        <f>E9+H9</f>
        <v>85593954.959999993</v>
      </c>
      <c r="L9" s="62">
        <f>K9/J9*100</f>
        <v>51.915460958150504</v>
      </c>
    </row>
    <row r="10" spans="1:12" s="22" customFormat="1" ht="45" customHeight="1">
      <c r="A10" s="43">
        <f t="shared" ref="A10:A77" si="0">A9+1</f>
        <v>2</v>
      </c>
      <c r="B10" s="383" t="s">
        <v>10</v>
      </c>
      <c r="C10" s="48" t="s">
        <v>11</v>
      </c>
      <c r="D10" s="114">
        <f>D11+D16</f>
        <v>112553700</v>
      </c>
      <c r="E10" s="114">
        <f>E11+E16</f>
        <v>55845842.340000004</v>
      </c>
      <c r="F10" s="89">
        <f t="shared" ref="F10:F77" si="1">E10/D10*100</f>
        <v>49.617064867703156</v>
      </c>
      <c r="G10" s="237">
        <v>0</v>
      </c>
      <c r="H10" s="98">
        <v>0</v>
      </c>
      <c r="I10" s="238">
        <v>0</v>
      </c>
      <c r="J10" s="217">
        <f t="shared" ref="J10:J77" si="2">D10+G10</f>
        <v>112553700</v>
      </c>
      <c r="K10" s="24">
        <f t="shared" ref="K10:K77" si="3">E10+H10</f>
        <v>55845842.340000004</v>
      </c>
      <c r="L10" s="39">
        <f t="shared" ref="L10:L77" si="4">K10/J10*100</f>
        <v>49.617064867703156</v>
      </c>
    </row>
    <row r="11" spans="1:12" s="26" customFormat="1" ht="18">
      <c r="A11" s="44">
        <f t="shared" si="0"/>
        <v>3</v>
      </c>
      <c r="B11" s="384" t="s">
        <v>12</v>
      </c>
      <c r="C11" s="47" t="s">
        <v>13</v>
      </c>
      <c r="D11" s="66">
        <f>SUM(D12:D15)</f>
        <v>112553700</v>
      </c>
      <c r="E11" s="66">
        <f>SUM(E12:E15)</f>
        <v>55844479.340000004</v>
      </c>
      <c r="F11" s="88">
        <f t="shared" si="1"/>
        <v>49.61585389018753</v>
      </c>
      <c r="G11" s="239">
        <v>0</v>
      </c>
      <c r="H11" s="96">
        <v>0</v>
      </c>
      <c r="I11" s="240">
        <v>0</v>
      </c>
      <c r="J11" s="218">
        <f t="shared" si="2"/>
        <v>112553700</v>
      </c>
      <c r="K11" s="25">
        <f t="shared" si="3"/>
        <v>55844479.340000004</v>
      </c>
      <c r="L11" s="37">
        <f t="shared" si="4"/>
        <v>49.61585389018753</v>
      </c>
    </row>
    <row r="12" spans="1:12" ht="54" customHeight="1">
      <c r="A12" s="42">
        <f t="shared" si="0"/>
        <v>4</v>
      </c>
      <c r="B12" s="385" t="s">
        <v>14</v>
      </c>
      <c r="C12" s="46" t="s">
        <v>15</v>
      </c>
      <c r="D12" s="65">
        <v>98279700</v>
      </c>
      <c r="E12" s="65">
        <v>48823705.390000001</v>
      </c>
      <c r="F12" s="134">
        <f t="shared" si="1"/>
        <v>49.678321555723102</v>
      </c>
      <c r="G12" s="241">
        <v>0</v>
      </c>
      <c r="H12" s="95">
        <v>0</v>
      </c>
      <c r="I12" s="242">
        <v>0</v>
      </c>
      <c r="J12" s="224">
        <f t="shared" si="2"/>
        <v>98279700</v>
      </c>
      <c r="K12" s="23">
        <f t="shared" si="3"/>
        <v>48823705.390000001</v>
      </c>
      <c r="L12" s="36">
        <f t="shared" si="4"/>
        <v>49.678321555723102</v>
      </c>
    </row>
    <row r="13" spans="1:12" ht="87.75" customHeight="1">
      <c r="A13" s="42">
        <f t="shared" si="0"/>
        <v>5</v>
      </c>
      <c r="B13" s="385" t="s">
        <v>16</v>
      </c>
      <c r="C13" s="46" t="s">
        <v>17</v>
      </c>
      <c r="D13" s="65">
        <v>2000000</v>
      </c>
      <c r="E13" s="65">
        <v>655472.56000000006</v>
      </c>
      <c r="F13" s="134">
        <f t="shared" si="1"/>
        <v>32.773628000000002</v>
      </c>
      <c r="G13" s="241">
        <v>0</v>
      </c>
      <c r="H13" s="95">
        <v>0</v>
      </c>
      <c r="I13" s="242">
        <v>0</v>
      </c>
      <c r="J13" s="224">
        <f t="shared" si="2"/>
        <v>2000000</v>
      </c>
      <c r="K13" s="23">
        <f t="shared" si="3"/>
        <v>655472.56000000006</v>
      </c>
      <c r="L13" s="36">
        <f t="shared" si="4"/>
        <v>32.773628000000002</v>
      </c>
    </row>
    <row r="14" spans="1:12" ht="46.8">
      <c r="A14" s="42">
        <f t="shared" si="0"/>
        <v>6</v>
      </c>
      <c r="B14" s="385" t="s">
        <v>18</v>
      </c>
      <c r="C14" s="46" t="s">
        <v>19</v>
      </c>
      <c r="D14" s="65">
        <v>11074000</v>
      </c>
      <c r="E14" s="65">
        <v>5554559.9000000004</v>
      </c>
      <c r="F14" s="134">
        <f t="shared" si="1"/>
        <v>50.15856871952321</v>
      </c>
      <c r="G14" s="241">
        <v>0</v>
      </c>
      <c r="H14" s="95">
        <v>0</v>
      </c>
      <c r="I14" s="242">
        <v>0</v>
      </c>
      <c r="J14" s="224">
        <f t="shared" si="2"/>
        <v>11074000</v>
      </c>
      <c r="K14" s="23">
        <f t="shared" si="3"/>
        <v>5554559.9000000004</v>
      </c>
      <c r="L14" s="36">
        <f t="shared" si="4"/>
        <v>50.15856871952321</v>
      </c>
    </row>
    <row r="15" spans="1:12" ht="46.8">
      <c r="A15" s="42">
        <f>A14+1</f>
        <v>7</v>
      </c>
      <c r="B15" s="385" t="s">
        <v>20</v>
      </c>
      <c r="C15" s="46" t="s">
        <v>21</v>
      </c>
      <c r="D15" s="65">
        <v>1200000</v>
      </c>
      <c r="E15" s="65">
        <v>810741.49</v>
      </c>
      <c r="F15" s="134">
        <f t="shared" si="1"/>
        <v>67.561790833333333</v>
      </c>
      <c r="G15" s="241">
        <v>0</v>
      </c>
      <c r="H15" s="95">
        <v>0</v>
      </c>
      <c r="I15" s="242">
        <v>0</v>
      </c>
      <c r="J15" s="224">
        <f t="shared" si="2"/>
        <v>1200000</v>
      </c>
      <c r="K15" s="23">
        <f t="shared" si="3"/>
        <v>810741.49</v>
      </c>
      <c r="L15" s="36">
        <f t="shared" si="4"/>
        <v>67.561790833333333</v>
      </c>
    </row>
    <row r="16" spans="1:12" ht="22.5" customHeight="1">
      <c r="B16" s="386" t="s">
        <v>355</v>
      </c>
      <c r="C16" s="51" t="s">
        <v>352</v>
      </c>
      <c r="D16" s="66">
        <f>D17</f>
        <v>0</v>
      </c>
      <c r="E16" s="66">
        <f>E17</f>
        <v>1363</v>
      </c>
      <c r="F16" s="135">
        <v>100</v>
      </c>
      <c r="G16" s="237">
        <v>0</v>
      </c>
      <c r="H16" s="98">
        <v>0</v>
      </c>
      <c r="I16" s="238">
        <v>0</v>
      </c>
      <c r="J16" s="217">
        <f t="shared" ref="J16" si="5">D16+G16</f>
        <v>0</v>
      </c>
      <c r="K16" s="24">
        <f t="shared" ref="K16" si="6">E16+H16</f>
        <v>1363</v>
      </c>
      <c r="L16" s="39">
        <v>100</v>
      </c>
    </row>
    <row r="17" spans="1:12" ht="18" customHeight="1">
      <c r="B17" s="385" t="s">
        <v>353</v>
      </c>
      <c r="C17" s="46" t="s">
        <v>354</v>
      </c>
      <c r="D17" s="65">
        <v>0</v>
      </c>
      <c r="E17" s="65">
        <v>1363</v>
      </c>
      <c r="F17" s="140">
        <v>100</v>
      </c>
      <c r="G17" s="241">
        <v>0</v>
      </c>
      <c r="H17" s="95">
        <v>0</v>
      </c>
      <c r="I17" s="242">
        <v>0</v>
      </c>
      <c r="J17" s="224">
        <f t="shared" ref="J17" si="7">D17+G17</f>
        <v>0</v>
      </c>
      <c r="K17" s="23">
        <f t="shared" ref="K17" si="8">E17+H17</f>
        <v>1363</v>
      </c>
      <c r="L17" s="36">
        <v>100</v>
      </c>
    </row>
    <row r="18" spans="1:12" s="22" customFormat="1" ht="38.25" customHeight="1">
      <c r="A18" s="43" t="e">
        <f>#REF!+1</f>
        <v>#REF!</v>
      </c>
      <c r="B18" s="383" t="s">
        <v>22</v>
      </c>
      <c r="C18" s="48" t="s">
        <v>23</v>
      </c>
      <c r="D18" s="66">
        <f>D19+D22</f>
        <v>410600</v>
      </c>
      <c r="E18" s="66">
        <f>E19+E22</f>
        <v>992366.96</v>
      </c>
      <c r="F18" s="135">
        <f t="shared" si="1"/>
        <v>241.68703360935217</v>
      </c>
      <c r="G18" s="237">
        <v>0</v>
      </c>
      <c r="H18" s="98">
        <v>0</v>
      </c>
      <c r="I18" s="238">
        <v>0</v>
      </c>
      <c r="J18" s="217">
        <f t="shared" si="2"/>
        <v>410600</v>
      </c>
      <c r="K18" s="24">
        <f t="shared" si="3"/>
        <v>992366.96</v>
      </c>
      <c r="L18" s="39">
        <f t="shared" si="4"/>
        <v>241.68703360935217</v>
      </c>
    </row>
    <row r="19" spans="1:12" s="26" customFormat="1" ht="33.75" customHeight="1">
      <c r="A19" s="44" t="e">
        <f>A18+1</f>
        <v>#REF!</v>
      </c>
      <c r="B19" s="384" t="s">
        <v>24</v>
      </c>
      <c r="C19" s="47" t="s">
        <v>25</v>
      </c>
      <c r="D19" s="66">
        <f>SUM(D20:D21)</f>
        <v>391000</v>
      </c>
      <c r="E19" s="66">
        <f>SUM(E20:E21)</f>
        <v>983003.25</v>
      </c>
      <c r="F19" s="137">
        <f t="shared" si="1"/>
        <v>251.40748081841431</v>
      </c>
      <c r="G19" s="239">
        <v>0</v>
      </c>
      <c r="H19" s="96">
        <v>0</v>
      </c>
      <c r="I19" s="240">
        <v>0</v>
      </c>
      <c r="J19" s="218">
        <f t="shared" si="2"/>
        <v>391000</v>
      </c>
      <c r="K19" s="25">
        <f t="shared" si="3"/>
        <v>983003.25</v>
      </c>
      <c r="L19" s="37">
        <f t="shared" si="4"/>
        <v>251.40748081841431</v>
      </c>
    </row>
    <row r="20" spans="1:12" s="26" customFormat="1" ht="52.5" customHeight="1">
      <c r="A20" s="44"/>
      <c r="B20" s="387" t="s">
        <v>286</v>
      </c>
      <c r="C20" s="49" t="s">
        <v>282</v>
      </c>
      <c r="D20" s="65">
        <v>207100</v>
      </c>
      <c r="E20" s="65">
        <v>875928.75</v>
      </c>
      <c r="F20" s="140">
        <f t="shared" si="1"/>
        <v>422.94966199903428</v>
      </c>
      <c r="G20" s="241">
        <v>0</v>
      </c>
      <c r="H20" s="95">
        <v>0</v>
      </c>
      <c r="I20" s="242">
        <v>0</v>
      </c>
      <c r="J20" s="224">
        <f t="shared" ref="J20" si="9">D20+G20</f>
        <v>207100</v>
      </c>
      <c r="K20" s="23">
        <f t="shared" ref="K20" si="10">E20+H20</f>
        <v>875928.75</v>
      </c>
      <c r="L20" s="36">
        <f t="shared" ref="L20" si="11">K20/J20*100</f>
        <v>422.94966199903428</v>
      </c>
    </row>
    <row r="21" spans="1:12" ht="78">
      <c r="A21" s="42" t="e">
        <f>A19+1</f>
        <v>#REF!</v>
      </c>
      <c r="B21" s="385" t="s">
        <v>26</v>
      </c>
      <c r="C21" s="46" t="s">
        <v>27</v>
      </c>
      <c r="D21" s="65">
        <v>183900</v>
      </c>
      <c r="E21" s="65">
        <v>107074.5</v>
      </c>
      <c r="F21" s="140">
        <f t="shared" si="1"/>
        <v>58.224306688417613</v>
      </c>
      <c r="G21" s="241">
        <v>0</v>
      </c>
      <c r="H21" s="95">
        <v>0</v>
      </c>
      <c r="I21" s="242">
        <v>0</v>
      </c>
      <c r="J21" s="224">
        <f t="shared" si="2"/>
        <v>183900</v>
      </c>
      <c r="K21" s="23">
        <f t="shared" si="3"/>
        <v>107074.5</v>
      </c>
      <c r="L21" s="36">
        <f t="shared" si="4"/>
        <v>58.224306688417613</v>
      </c>
    </row>
    <row r="22" spans="1:12" s="26" customFormat="1" ht="18">
      <c r="A22" s="44" t="e">
        <f>A21+1</f>
        <v>#REF!</v>
      </c>
      <c r="B22" s="384" t="s">
        <v>28</v>
      </c>
      <c r="C22" s="47" t="s">
        <v>29</v>
      </c>
      <c r="D22" s="66">
        <f>SUM(D23:D24)</f>
        <v>19600</v>
      </c>
      <c r="E22" s="66">
        <f>SUM(E23:E24)</f>
        <v>9363.7099999999991</v>
      </c>
      <c r="F22" s="138">
        <f t="shared" si="1"/>
        <v>47.774030612244893</v>
      </c>
      <c r="G22" s="243">
        <v>0</v>
      </c>
      <c r="H22" s="99">
        <v>0</v>
      </c>
      <c r="I22" s="244">
        <v>0</v>
      </c>
      <c r="J22" s="225">
        <f t="shared" si="2"/>
        <v>19600</v>
      </c>
      <c r="K22" s="29">
        <f t="shared" si="3"/>
        <v>9363.7099999999991</v>
      </c>
      <c r="L22" s="45">
        <f t="shared" si="4"/>
        <v>47.774030612244893</v>
      </c>
    </row>
    <row r="23" spans="1:12" ht="46.8">
      <c r="A23" s="42" t="e">
        <f t="shared" si="0"/>
        <v>#REF!</v>
      </c>
      <c r="B23" s="385" t="s">
        <v>30</v>
      </c>
      <c r="C23" s="46" t="s">
        <v>31</v>
      </c>
      <c r="D23" s="65">
        <v>19600</v>
      </c>
      <c r="E23" s="65">
        <v>9363.7099999999991</v>
      </c>
      <c r="F23" s="140">
        <f t="shared" si="1"/>
        <v>47.774030612244893</v>
      </c>
      <c r="G23" s="241">
        <v>0</v>
      </c>
      <c r="H23" s="95">
        <v>0</v>
      </c>
      <c r="I23" s="242">
        <v>0</v>
      </c>
      <c r="J23" s="224">
        <f t="shared" si="2"/>
        <v>19600</v>
      </c>
      <c r="K23" s="23">
        <f t="shared" si="3"/>
        <v>9363.7099999999991</v>
      </c>
      <c r="L23" s="36">
        <f t="shared" si="4"/>
        <v>47.774030612244893</v>
      </c>
    </row>
    <row r="24" spans="1:12" ht="46.8" hidden="1">
      <c r="B24" s="388" t="s">
        <v>331</v>
      </c>
      <c r="C24" s="46" t="s">
        <v>300</v>
      </c>
      <c r="D24" s="65">
        <v>0</v>
      </c>
      <c r="E24" s="65">
        <v>0</v>
      </c>
      <c r="F24" s="140" t="e">
        <f t="shared" si="1"/>
        <v>#DIV/0!</v>
      </c>
      <c r="G24" s="241">
        <v>0</v>
      </c>
      <c r="H24" s="95">
        <v>0</v>
      </c>
      <c r="I24" s="242">
        <v>0</v>
      </c>
      <c r="J24" s="224">
        <f t="shared" si="2"/>
        <v>0</v>
      </c>
      <c r="K24" s="23">
        <f t="shared" si="3"/>
        <v>0</v>
      </c>
      <c r="L24" s="36" t="e">
        <f t="shared" si="4"/>
        <v>#DIV/0!</v>
      </c>
    </row>
    <row r="25" spans="1:12" s="22" customFormat="1" ht="17.399999999999999">
      <c r="A25" s="43" t="e">
        <f>#REF!+1</f>
        <v>#REF!</v>
      </c>
      <c r="B25" s="383" t="s">
        <v>32</v>
      </c>
      <c r="C25" s="48" t="s">
        <v>33</v>
      </c>
      <c r="D25" s="66">
        <f>D26+D28+D30</f>
        <v>7314600</v>
      </c>
      <c r="E25" s="66">
        <f>E26+E28+E30</f>
        <v>4105997.86</v>
      </c>
      <c r="F25" s="135">
        <f t="shared" si="1"/>
        <v>56.134277472452354</v>
      </c>
      <c r="G25" s="237">
        <v>0</v>
      </c>
      <c r="H25" s="98">
        <v>0</v>
      </c>
      <c r="I25" s="238">
        <v>0</v>
      </c>
      <c r="J25" s="217">
        <f t="shared" si="2"/>
        <v>7314600</v>
      </c>
      <c r="K25" s="24">
        <f t="shared" si="3"/>
        <v>4105997.86</v>
      </c>
      <c r="L25" s="39">
        <f t="shared" si="4"/>
        <v>56.134277472452354</v>
      </c>
    </row>
    <row r="26" spans="1:12" s="26" customFormat="1" ht="32.4">
      <c r="A26" s="44" t="e">
        <f t="shared" si="0"/>
        <v>#REF!</v>
      </c>
      <c r="B26" s="384" t="s">
        <v>34</v>
      </c>
      <c r="C26" s="47" t="s">
        <v>35</v>
      </c>
      <c r="D26" s="66">
        <f>D27</f>
        <v>1300000</v>
      </c>
      <c r="E26" s="66">
        <f>E27</f>
        <v>753077.96</v>
      </c>
      <c r="F26" s="137">
        <f t="shared" si="1"/>
        <v>57.929073846153841</v>
      </c>
      <c r="G26" s="239">
        <v>0</v>
      </c>
      <c r="H26" s="96">
        <v>0</v>
      </c>
      <c r="I26" s="240">
        <v>0</v>
      </c>
      <c r="J26" s="218">
        <f t="shared" si="2"/>
        <v>1300000</v>
      </c>
      <c r="K26" s="25">
        <f t="shared" si="3"/>
        <v>753077.96</v>
      </c>
      <c r="L26" s="37">
        <f t="shared" si="4"/>
        <v>57.929073846153841</v>
      </c>
    </row>
    <row r="27" spans="1:12" ht="21.75" customHeight="1">
      <c r="A27" s="42" t="e">
        <f t="shared" si="0"/>
        <v>#REF!</v>
      </c>
      <c r="B27" s="385" t="s">
        <v>36</v>
      </c>
      <c r="C27" s="46" t="s">
        <v>37</v>
      </c>
      <c r="D27" s="65">
        <v>1300000</v>
      </c>
      <c r="E27" s="65">
        <v>753077.96</v>
      </c>
      <c r="F27" s="134">
        <f t="shared" si="1"/>
        <v>57.929073846153841</v>
      </c>
      <c r="G27" s="241">
        <v>0</v>
      </c>
      <c r="H27" s="95">
        <v>0</v>
      </c>
      <c r="I27" s="242">
        <v>0</v>
      </c>
      <c r="J27" s="224">
        <f t="shared" si="2"/>
        <v>1300000</v>
      </c>
      <c r="K27" s="23">
        <f t="shared" si="3"/>
        <v>753077.96</v>
      </c>
      <c r="L27" s="36">
        <f t="shared" si="4"/>
        <v>57.929073846153841</v>
      </c>
    </row>
    <row r="28" spans="1:12" ht="48.6">
      <c r="A28" s="42" t="e">
        <f t="shared" si="0"/>
        <v>#REF!</v>
      </c>
      <c r="B28" s="389" t="s">
        <v>38</v>
      </c>
      <c r="C28" s="50" t="s">
        <v>39</v>
      </c>
      <c r="D28" s="66">
        <f>D29</f>
        <v>4700000</v>
      </c>
      <c r="E28" s="66">
        <f>E29</f>
        <v>2557595.4</v>
      </c>
      <c r="F28" s="138">
        <f t="shared" si="1"/>
        <v>54.416923404255314</v>
      </c>
      <c r="G28" s="243">
        <v>0</v>
      </c>
      <c r="H28" s="99">
        <v>0</v>
      </c>
      <c r="I28" s="244">
        <v>0</v>
      </c>
      <c r="J28" s="225">
        <f t="shared" si="2"/>
        <v>4700000</v>
      </c>
      <c r="K28" s="29">
        <f t="shared" si="3"/>
        <v>2557595.4</v>
      </c>
      <c r="L28" s="38">
        <f t="shared" si="4"/>
        <v>54.416923404255314</v>
      </c>
    </row>
    <row r="29" spans="1:12" ht="18">
      <c r="A29" s="42" t="e">
        <f t="shared" si="0"/>
        <v>#REF!</v>
      </c>
      <c r="B29" s="385" t="s">
        <v>36</v>
      </c>
      <c r="C29" s="46" t="s">
        <v>40</v>
      </c>
      <c r="D29" s="65">
        <v>4700000</v>
      </c>
      <c r="E29" s="65">
        <v>2557595.4</v>
      </c>
      <c r="F29" s="134">
        <f t="shared" si="1"/>
        <v>54.416923404255314</v>
      </c>
      <c r="G29" s="241">
        <v>0</v>
      </c>
      <c r="H29" s="95">
        <v>0</v>
      </c>
      <c r="I29" s="242">
        <v>0</v>
      </c>
      <c r="J29" s="224">
        <f t="shared" si="2"/>
        <v>4700000</v>
      </c>
      <c r="K29" s="23">
        <f t="shared" si="3"/>
        <v>2557595.4</v>
      </c>
      <c r="L29" s="36">
        <f t="shared" si="4"/>
        <v>54.416923404255314</v>
      </c>
    </row>
    <row r="30" spans="1:12" s="26" customFormat="1" ht="48.6">
      <c r="A30" s="44" t="e">
        <f t="shared" si="0"/>
        <v>#REF!</v>
      </c>
      <c r="B30" s="384" t="s">
        <v>41</v>
      </c>
      <c r="C30" s="47" t="s">
        <v>42</v>
      </c>
      <c r="D30" s="136">
        <v>1314600</v>
      </c>
      <c r="E30" s="136">
        <v>795324.5</v>
      </c>
      <c r="F30" s="137">
        <f t="shared" si="1"/>
        <v>60.499353415487597</v>
      </c>
      <c r="G30" s="239">
        <v>0</v>
      </c>
      <c r="H30" s="96">
        <v>0</v>
      </c>
      <c r="I30" s="240">
        <v>0</v>
      </c>
      <c r="J30" s="218">
        <f t="shared" si="2"/>
        <v>1314600</v>
      </c>
      <c r="K30" s="25">
        <f t="shared" si="3"/>
        <v>795324.5</v>
      </c>
      <c r="L30" s="37">
        <f t="shared" si="4"/>
        <v>60.499353415487597</v>
      </c>
    </row>
    <row r="31" spans="1:12" ht="17.399999999999999">
      <c r="A31" s="42" t="e">
        <f t="shared" si="0"/>
        <v>#REF!</v>
      </c>
      <c r="B31" s="385" t="s">
        <v>43</v>
      </c>
      <c r="C31" s="51" t="s">
        <v>44</v>
      </c>
      <c r="D31" s="66">
        <f>D32+D43+D46</f>
        <v>44446900</v>
      </c>
      <c r="E31" s="66">
        <f>E32+E43+E46</f>
        <v>24513525.939999998</v>
      </c>
      <c r="F31" s="139">
        <f t="shared" si="1"/>
        <v>55.152386195662686</v>
      </c>
      <c r="G31" s="245">
        <v>0</v>
      </c>
      <c r="H31" s="100">
        <v>0</v>
      </c>
      <c r="I31" s="246">
        <v>0</v>
      </c>
      <c r="J31" s="226">
        <f t="shared" si="2"/>
        <v>44446900</v>
      </c>
      <c r="K31" s="28">
        <f t="shared" si="3"/>
        <v>24513525.939999998</v>
      </c>
      <c r="L31" s="45">
        <f t="shared" si="4"/>
        <v>55.152386195662686</v>
      </c>
    </row>
    <row r="32" spans="1:12" s="26" customFormat="1" ht="18">
      <c r="A32" s="44" t="e">
        <f t="shared" si="0"/>
        <v>#REF!</v>
      </c>
      <c r="B32" s="384" t="s">
        <v>45</v>
      </c>
      <c r="C32" s="47" t="s">
        <v>46</v>
      </c>
      <c r="D32" s="66">
        <f>SUM(D33:D42)</f>
        <v>18903600</v>
      </c>
      <c r="E32" s="66">
        <f>SUM(E33:E42)</f>
        <v>11132428.75</v>
      </c>
      <c r="F32" s="137">
        <f t="shared" si="1"/>
        <v>58.890522175670249</v>
      </c>
      <c r="G32" s="239">
        <v>0</v>
      </c>
      <c r="H32" s="96">
        <v>0</v>
      </c>
      <c r="I32" s="240">
        <v>0</v>
      </c>
      <c r="J32" s="218">
        <f t="shared" si="2"/>
        <v>18903600</v>
      </c>
      <c r="K32" s="25">
        <f t="shared" si="3"/>
        <v>11132428.75</v>
      </c>
      <c r="L32" s="37">
        <f t="shared" si="4"/>
        <v>58.890522175670249</v>
      </c>
    </row>
    <row r="33" spans="1:12" ht="46.8">
      <c r="A33" s="42" t="e">
        <f t="shared" si="0"/>
        <v>#REF!</v>
      </c>
      <c r="B33" s="385" t="s">
        <v>47</v>
      </c>
      <c r="C33" s="46" t="s">
        <v>48</v>
      </c>
      <c r="D33" s="65">
        <v>56700</v>
      </c>
      <c r="E33" s="65">
        <v>35882.11</v>
      </c>
      <c r="F33" s="134">
        <f t="shared" si="1"/>
        <v>63.28414462081129</v>
      </c>
      <c r="G33" s="241">
        <v>0</v>
      </c>
      <c r="H33" s="95">
        <v>0</v>
      </c>
      <c r="I33" s="242">
        <v>0</v>
      </c>
      <c r="J33" s="224">
        <f t="shared" si="2"/>
        <v>56700</v>
      </c>
      <c r="K33" s="23">
        <f t="shared" si="3"/>
        <v>35882.11</v>
      </c>
      <c r="L33" s="36">
        <f t="shared" si="4"/>
        <v>63.28414462081129</v>
      </c>
    </row>
    <row r="34" spans="1:12" ht="51" customHeight="1">
      <c r="A34" s="42" t="e">
        <f t="shared" si="0"/>
        <v>#REF!</v>
      </c>
      <c r="B34" s="385" t="s">
        <v>49</v>
      </c>
      <c r="C34" s="46" t="s">
        <v>50</v>
      </c>
      <c r="D34" s="65">
        <v>130100</v>
      </c>
      <c r="E34" s="65">
        <v>31267.66</v>
      </c>
      <c r="F34" s="134">
        <f t="shared" si="1"/>
        <v>24.033558800922368</v>
      </c>
      <c r="G34" s="241">
        <v>0</v>
      </c>
      <c r="H34" s="95">
        <v>0</v>
      </c>
      <c r="I34" s="242">
        <v>0</v>
      </c>
      <c r="J34" s="224">
        <f t="shared" si="2"/>
        <v>130100</v>
      </c>
      <c r="K34" s="23">
        <f t="shared" si="3"/>
        <v>31267.66</v>
      </c>
      <c r="L34" s="36">
        <f t="shared" si="4"/>
        <v>24.033558800922368</v>
      </c>
    </row>
    <row r="35" spans="1:12" ht="46.8">
      <c r="A35" s="42" t="e">
        <f t="shared" si="0"/>
        <v>#REF!</v>
      </c>
      <c r="B35" s="385" t="s">
        <v>51</v>
      </c>
      <c r="C35" s="46" t="s">
        <v>52</v>
      </c>
      <c r="D35" s="65">
        <v>473000</v>
      </c>
      <c r="E35" s="65">
        <v>195646.67</v>
      </c>
      <c r="F35" s="134">
        <f t="shared" si="1"/>
        <v>41.362932346723049</v>
      </c>
      <c r="G35" s="241">
        <v>0</v>
      </c>
      <c r="H35" s="95">
        <v>0</v>
      </c>
      <c r="I35" s="242">
        <v>0</v>
      </c>
      <c r="J35" s="224">
        <f t="shared" si="2"/>
        <v>473000</v>
      </c>
      <c r="K35" s="23">
        <f t="shared" si="3"/>
        <v>195646.67</v>
      </c>
      <c r="L35" s="36">
        <f t="shared" si="4"/>
        <v>41.362932346723049</v>
      </c>
    </row>
    <row r="36" spans="1:12" ht="61.5" customHeight="1">
      <c r="A36" s="42" t="e">
        <f t="shared" si="0"/>
        <v>#REF!</v>
      </c>
      <c r="B36" s="385" t="s">
        <v>53</v>
      </c>
      <c r="C36" s="46" t="s">
        <v>54</v>
      </c>
      <c r="D36" s="65">
        <v>793000</v>
      </c>
      <c r="E36" s="65">
        <v>577567.73</v>
      </c>
      <c r="F36" s="134">
        <f t="shared" si="1"/>
        <v>72.833257250945778</v>
      </c>
      <c r="G36" s="241">
        <v>0</v>
      </c>
      <c r="H36" s="95">
        <v>0</v>
      </c>
      <c r="I36" s="242">
        <v>0</v>
      </c>
      <c r="J36" s="224">
        <f t="shared" si="2"/>
        <v>793000</v>
      </c>
      <c r="K36" s="23">
        <f t="shared" si="3"/>
        <v>577567.73</v>
      </c>
      <c r="L36" s="36">
        <f t="shared" si="4"/>
        <v>72.833257250945778</v>
      </c>
    </row>
    <row r="37" spans="1:12" ht="18">
      <c r="A37" s="42" t="e">
        <f t="shared" si="0"/>
        <v>#REF!</v>
      </c>
      <c r="B37" s="385" t="s">
        <v>55</v>
      </c>
      <c r="C37" s="46" t="s">
        <v>56</v>
      </c>
      <c r="D37" s="65">
        <v>4741000</v>
      </c>
      <c r="E37" s="65">
        <v>2782062.01</v>
      </c>
      <c r="F37" s="87">
        <f t="shared" si="1"/>
        <v>58.680911411094705</v>
      </c>
      <c r="G37" s="241">
        <v>0</v>
      </c>
      <c r="H37" s="95">
        <v>0</v>
      </c>
      <c r="I37" s="242">
        <v>0</v>
      </c>
      <c r="J37" s="224">
        <f t="shared" si="2"/>
        <v>4741000</v>
      </c>
      <c r="K37" s="23">
        <f t="shared" si="3"/>
        <v>2782062.01</v>
      </c>
      <c r="L37" s="36">
        <f t="shared" si="4"/>
        <v>58.680911411094705</v>
      </c>
    </row>
    <row r="38" spans="1:12" ht="18">
      <c r="A38" s="42" t="e">
        <f t="shared" si="0"/>
        <v>#REF!</v>
      </c>
      <c r="B38" s="385" t="s">
        <v>57</v>
      </c>
      <c r="C38" s="46" t="s">
        <v>58</v>
      </c>
      <c r="D38" s="65">
        <v>9630500</v>
      </c>
      <c r="E38" s="65">
        <v>6952836.96</v>
      </c>
      <c r="F38" s="87">
        <f t="shared" si="1"/>
        <v>72.196012252738697</v>
      </c>
      <c r="G38" s="241">
        <v>0</v>
      </c>
      <c r="H38" s="95">
        <v>0</v>
      </c>
      <c r="I38" s="242">
        <v>0</v>
      </c>
      <c r="J38" s="224">
        <f t="shared" si="2"/>
        <v>9630500</v>
      </c>
      <c r="K38" s="23">
        <f t="shared" si="3"/>
        <v>6952836.96</v>
      </c>
      <c r="L38" s="36">
        <f t="shared" si="4"/>
        <v>72.196012252738697</v>
      </c>
    </row>
    <row r="39" spans="1:12" ht="18">
      <c r="A39" s="42" t="e">
        <f t="shared" si="0"/>
        <v>#REF!</v>
      </c>
      <c r="B39" s="385" t="s">
        <v>59</v>
      </c>
      <c r="C39" s="46" t="s">
        <v>60</v>
      </c>
      <c r="D39" s="65">
        <v>1972300</v>
      </c>
      <c r="E39" s="65">
        <v>137544.45000000001</v>
      </c>
      <c r="F39" s="87">
        <f t="shared" si="1"/>
        <v>6.9738097652486957</v>
      </c>
      <c r="G39" s="241">
        <v>0</v>
      </c>
      <c r="H39" s="95">
        <v>0</v>
      </c>
      <c r="I39" s="242">
        <v>0</v>
      </c>
      <c r="J39" s="224">
        <f t="shared" si="2"/>
        <v>1972300</v>
      </c>
      <c r="K39" s="23">
        <f t="shared" si="3"/>
        <v>137544.45000000001</v>
      </c>
      <c r="L39" s="36">
        <f t="shared" si="4"/>
        <v>6.9738097652486957</v>
      </c>
    </row>
    <row r="40" spans="1:12" ht="18">
      <c r="A40" s="42" t="e">
        <f t="shared" si="0"/>
        <v>#REF!</v>
      </c>
      <c r="B40" s="385" t="s">
        <v>61</v>
      </c>
      <c r="C40" s="46" t="s">
        <v>62</v>
      </c>
      <c r="D40" s="65">
        <v>1023000</v>
      </c>
      <c r="E40" s="65">
        <v>338371.16</v>
      </c>
      <c r="F40" s="87">
        <f t="shared" si="1"/>
        <v>33.076359726295209</v>
      </c>
      <c r="G40" s="241">
        <v>0</v>
      </c>
      <c r="H40" s="95">
        <v>0</v>
      </c>
      <c r="I40" s="242">
        <v>0</v>
      </c>
      <c r="J40" s="224">
        <f t="shared" si="2"/>
        <v>1023000</v>
      </c>
      <c r="K40" s="23">
        <f t="shared" si="3"/>
        <v>338371.16</v>
      </c>
      <c r="L40" s="36">
        <f t="shared" si="4"/>
        <v>33.076359726295209</v>
      </c>
    </row>
    <row r="41" spans="1:12" ht="18">
      <c r="A41" s="42" t="e">
        <f t="shared" si="0"/>
        <v>#REF!</v>
      </c>
      <c r="B41" s="385" t="s">
        <v>63</v>
      </c>
      <c r="C41" s="46" t="s">
        <v>64</v>
      </c>
      <c r="D41" s="65">
        <v>2000</v>
      </c>
      <c r="E41" s="65">
        <v>6250</v>
      </c>
      <c r="F41" s="87">
        <f t="shared" si="1"/>
        <v>312.5</v>
      </c>
      <c r="G41" s="241">
        <v>0</v>
      </c>
      <c r="H41" s="95">
        <v>0</v>
      </c>
      <c r="I41" s="242">
        <v>0</v>
      </c>
      <c r="J41" s="224">
        <f t="shared" si="2"/>
        <v>2000</v>
      </c>
      <c r="K41" s="23">
        <f t="shared" si="3"/>
        <v>6250</v>
      </c>
      <c r="L41" s="36">
        <f t="shared" si="4"/>
        <v>312.5</v>
      </c>
    </row>
    <row r="42" spans="1:12" ht="18">
      <c r="A42" s="42" t="e">
        <f t="shared" si="0"/>
        <v>#REF!</v>
      </c>
      <c r="B42" s="385" t="s">
        <v>65</v>
      </c>
      <c r="C42" s="46" t="s">
        <v>66</v>
      </c>
      <c r="D42" s="65">
        <v>82000</v>
      </c>
      <c r="E42" s="65">
        <v>75000</v>
      </c>
      <c r="F42" s="87">
        <f t="shared" si="1"/>
        <v>91.463414634146346</v>
      </c>
      <c r="G42" s="241">
        <v>0</v>
      </c>
      <c r="H42" s="95">
        <v>0</v>
      </c>
      <c r="I42" s="242">
        <v>0</v>
      </c>
      <c r="J42" s="224">
        <f t="shared" si="2"/>
        <v>82000</v>
      </c>
      <c r="K42" s="23">
        <f t="shared" si="3"/>
        <v>75000</v>
      </c>
      <c r="L42" s="36">
        <f t="shared" si="4"/>
        <v>91.463414634146346</v>
      </c>
    </row>
    <row r="43" spans="1:12" s="26" customFormat="1" ht="18">
      <c r="A43" s="44" t="e">
        <f t="shared" si="0"/>
        <v>#REF!</v>
      </c>
      <c r="B43" s="384" t="s">
        <v>67</v>
      </c>
      <c r="C43" s="47" t="s">
        <v>68</v>
      </c>
      <c r="D43" s="66">
        <f>SUM(D44:D45)</f>
        <v>5300</v>
      </c>
      <c r="E43" s="66">
        <f>SUM(E44:E45)</f>
        <v>4569.8099999999995</v>
      </c>
      <c r="F43" s="90">
        <f t="shared" si="1"/>
        <v>86.222830188679239</v>
      </c>
      <c r="G43" s="239">
        <v>0</v>
      </c>
      <c r="H43" s="96">
        <v>0</v>
      </c>
      <c r="I43" s="240">
        <v>0</v>
      </c>
      <c r="J43" s="218">
        <f t="shared" si="2"/>
        <v>5300</v>
      </c>
      <c r="K43" s="25">
        <f t="shared" si="3"/>
        <v>4569.8099999999995</v>
      </c>
      <c r="L43" s="37">
        <f t="shared" si="4"/>
        <v>86.222830188679239</v>
      </c>
    </row>
    <row r="44" spans="1:12" ht="31.2">
      <c r="A44" s="42" t="e">
        <f t="shared" si="0"/>
        <v>#REF!</v>
      </c>
      <c r="B44" s="385" t="s">
        <v>69</v>
      </c>
      <c r="C44" s="46" t="s">
        <v>70</v>
      </c>
      <c r="D44" s="65">
        <v>2300</v>
      </c>
      <c r="E44" s="65">
        <v>2590.5</v>
      </c>
      <c r="F44" s="87">
        <f t="shared" si="1"/>
        <v>112.6304347826087</v>
      </c>
      <c r="G44" s="241">
        <v>0</v>
      </c>
      <c r="H44" s="95">
        <v>0</v>
      </c>
      <c r="I44" s="242">
        <v>0</v>
      </c>
      <c r="J44" s="224">
        <f t="shared" si="2"/>
        <v>2300</v>
      </c>
      <c r="K44" s="23">
        <f t="shared" si="3"/>
        <v>2590.5</v>
      </c>
      <c r="L44" s="36">
        <f t="shared" si="4"/>
        <v>112.6304347826087</v>
      </c>
    </row>
    <row r="45" spans="1:12" ht="18">
      <c r="A45" s="42" t="e">
        <f t="shared" si="0"/>
        <v>#REF!</v>
      </c>
      <c r="B45" s="385" t="s">
        <v>71</v>
      </c>
      <c r="C45" s="46" t="s">
        <v>72</v>
      </c>
      <c r="D45" s="65">
        <v>3000</v>
      </c>
      <c r="E45" s="65">
        <v>1979.31</v>
      </c>
      <c r="F45" s="87">
        <f t="shared" si="1"/>
        <v>65.977000000000004</v>
      </c>
      <c r="G45" s="241">
        <v>0</v>
      </c>
      <c r="H45" s="95">
        <v>0</v>
      </c>
      <c r="I45" s="242">
        <v>0</v>
      </c>
      <c r="J45" s="224">
        <f t="shared" si="2"/>
        <v>3000</v>
      </c>
      <c r="K45" s="23">
        <f t="shared" si="3"/>
        <v>1979.31</v>
      </c>
      <c r="L45" s="36">
        <f t="shared" si="4"/>
        <v>65.977000000000004</v>
      </c>
    </row>
    <row r="46" spans="1:12" s="26" customFormat="1" ht="18">
      <c r="A46" s="44" t="e">
        <f t="shared" si="0"/>
        <v>#REF!</v>
      </c>
      <c r="B46" s="384" t="s">
        <v>73</v>
      </c>
      <c r="C46" s="47" t="s">
        <v>74</v>
      </c>
      <c r="D46" s="66">
        <f>SUM(D47:D49)</f>
        <v>25538000</v>
      </c>
      <c r="E46" s="66">
        <f>SUM(E47:E49)</f>
        <v>13376527.379999999</v>
      </c>
      <c r="F46" s="88">
        <f t="shared" si="1"/>
        <v>52.37891526352886</v>
      </c>
      <c r="G46" s="239">
        <v>0</v>
      </c>
      <c r="H46" s="96">
        <v>0</v>
      </c>
      <c r="I46" s="240">
        <v>0</v>
      </c>
      <c r="J46" s="218">
        <f t="shared" si="2"/>
        <v>25538000</v>
      </c>
      <c r="K46" s="25">
        <f t="shared" si="3"/>
        <v>13376527.379999999</v>
      </c>
      <c r="L46" s="37">
        <f t="shared" si="4"/>
        <v>52.37891526352886</v>
      </c>
    </row>
    <row r="47" spans="1:12" ht="18">
      <c r="A47" s="42" t="e">
        <f t="shared" si="0"/>
        <v>#REF!</v>
      </c>
      <c r="B47" s="385" t="s">
        <v>75</v>
      </c>
      <c r="C47" s="46" t="s">
        <v>76</v>
      </c>
      <c r="D47" s="65">
        <v>2817500</v>
      </c>
      <c r="E47" s="65">
        <v>1336620.95</v>
      </c>
      <c r="F47" s="87">
        <f t="shared" si="1"/>
        <v>47.439962732919255</v>
      </c>
      <c r="G47" s="241">
        <v>0</v>
      </c>
      <c r="H47" s="95">
        <v>0</v>
      </c>
      <c r="I47" s="242">
        <v>0</v>
      </c>
      <c r="J47" s="224">
        <f t="shared" si="2"/>
        <v>2817500</v>
      </c>
      <c r="K47" s="23">
        <f t="shared" si="3"/>
        <v>1336620.95</v>
      </c>
      <c r="L47" s="36">
        <f t="shared" si="4"/>
        <v>47.439962732919255</v>
      </c>
    </row>
    <row r="48" spans="1:12" ht="18">
      <c r="A48" s="42" t="e">
        <f t="shared" si="0"/>
        <v>#REF!</v>
      </c>
      <c r="B48" s="385" t="s">
        <v>77</v>
      </c>
      <c r="C48" s="46" t="s">
        <v>78</v>
      </c>
      <c r="D48" s="65">
        <v>19779000</v>
      </c>
      <c r="E48" s="65">
        <v>11158964.17</v>
      </c>
      <c r="F48" s="87">
        <f t="shared" si="1"/>
        <v>56.418242428838674</v>
      </c>
      <c r="G48" s="241">
        <v>0</v>
      </c>
      <c r="H48" s="95">
        <v>0</v>
      </c>
      <c r="I48" s="242">
        <v>0</v>
      </c>
      <c r="J48" s="224">
        <f t="shared" si="2"/>
        <v>19779000</v>
      </c>
      <c r="K48" s="23">
        <f t="shared" si="3"/>
        <v>11158964.17</v>
      </c>
      <c r="L48" s="36">
        <f t="shared" si="4"/>
        <v>56.418242428838674</v>
      </c>
    </row>
    <row r="49" spans="1:12" ht="78">
      <c r="A49" s="42" t="e">
        <f t="shared" si="0"/>
        <v>#REF!</v>
      </c>
      <c r="B49" s="385" t="s">
        <v>79</v>
      </c>
      <c r="C49" s="46" t="s">
        <v>80</v>
      </c>
      <c r="D49" s="65">
        <v>2941500</v>
      </c>
      <c r="E49" s="65">
        <v>880942.26</v>
      </c>
      <c r="F49" s="87">
        <f t="shared" si="1"/>
        <v>29.948742478327382</v>
      </c>
      <c r="G49" s="247">
        <v>0</v>
      </c>
      <c r="H49" s="101">
        <v>0</v>
      </c>
      <c r="I49" s="242">
        <v>0</v>
      </c>
      <c r="J49" s="224">
        <f t="shared" si="2"/>
        <v>2941500</v>
      </c>
      <c r="K49" s="23">
        <f t="shared" si="3"/>
        <v>880942.26</v>
      </c>
      <c r="L49" s="36">
        <f t="shared" si="4"/>
        <v>29.948742478327382</v>
      </c>
    </row>
    <row r="50" spans="1:12" s="22" customFormat="1" ht="17.399999999999999">
      <c r="A50" s="43" t="e">
        <f t="shared" si="0"/>
        <v>#REF!</v>
      </c>
      <c r="B50" s="383" t="s">
        <v>81</v>
      </c>
      <c r="C50" s="48" t="s">
        <v>82</v>
      </c>
      <c r="D50" s="66">
        <v>0</v>
      </c>
      <c r="E50" s="66">
        <v>0</v>
      </c>
      <c r="F50" s="89">
        <v>0</v>
      </c>
      <c r="G50" s="248">
        <f>G51</f>
        <v>146000</v>
      </c>
      <c r="H50" s="104">
        <f>H51</f>
        <v>136221.85999999999</v>
      </c>
      <c r="I50" s="249">
        <f t="shared" ref="I50:I55" si="12">H50/G50*100</f>
        <v>93.302643835616422</v>
      </c>
      <c r="J50" s="217">
        <f t="shared" si="2"/>
        <v>146000</v>
      </c>
      <c r="K50" s="24">
        <f t="shared" si="3"/>
        <v>136221.85999999999</v>
      </c>
      <c r="L50" s="39">
        <f t="shared" si="4"/>
        <v>93.302643835616422</v>
      </c>
    </row>
    <row r="51" spans="1:12" s="26" customFormat="1" ht="18">
      <c r="A51" s="44" t="e">
        <f t="shared" si="0"/>
        <v>#REF!</v>
      </c>
      <c r="B51" s="384" t="s">
        <v>83</v>
      </c>
      <c r="C51" s="47" t="s">
        <v>84</v>
      </c>
      <c r="D51" s="66">
        <v>0</v>
      </c>
      <c r="E51" s="66">
        <v>0</v>
      </c>
      <c r="F51" s="88">
        <v>0</v>
      </c>
      <c r="G51" s="248">
        <f>SUM(G52:G54)</f>
        <v>146000</v>
      </c>
      <c r="H51" s="104">
        <f>SUM(H52:H54)</f>
        <v>136221.85999999999</v>
      </c>
      <c r="I51" s="250">
        <f t="shared" si="12"/>
        <v>93.302643835616422</v>
      </c>
      <c r="J51" s="218">
        <f t="shared" si="2"/>
        <v>146000</v>
      </c>
      <c r="K51" s="25">
        <f t="shared" si="3"/>
        <v>136221.85999999999</v>
      </c>
      <c r="L51" s="37">
        <f t="shared" si="4"/>
        <v>93.302643835616422</v>
      </c>
    </row>
    <row r="52" spans="1:12" ht="70.2" customHeight="1">
      <c r="A52" s="42" t="e">
        <f t="shared" si="0"/>
        <v>#REF!</v>
      </c>
      <c r="B52" s="385" t="s">
        <v>85</v>
      </c>
      <c r="C52" s="46" t="s">
        <v>86</v>
      </c>
      <c r="D52" s="65">
        <v>0</v>
      </c>
      <c r="E52" s="65">
        <v>0</v>
      </c>
      <c r="F52" s="87">
        <v>0</v>
      </c>
      <c r="G52" s="241">
        <v>117000</v>
      </c>
      <c r="H52" s="95">
        <v>106523.48</v>
      </c>
      <c r="I52" s="242">
        <f t="shared" si="12"/>
        <v>91.045709401709402</v>
      </c>
      <c r="J52" s="224">
        <f t="shared" si="2"/>
        <v>117000</v>
      </c>
      <c r="K52" s="23">
        <f t="shared" si="3"/>
        <v>106523.48</v>
      </c>
      <c r="L52" s="36">
        <f t="shared" si="4"/>
        <v>91.045709401709402</v>
      </c>
    </row>
    <row r="53" spans="1:12" ht="31.2">
      <c r="A53" s="42" t="e">
        <f t="shared" si="0"/>
        <v>#REF!</v>
      </c>
      <c r="B53" s="385" t="s">
        <v>87</v>
      </c>
      <c r="C53" s="46" t="s">
        <v>88</v>
      </c>
      <c r="D53" s="65">
        <v>0</v>
      </c>
      <c r="E53" s="65">
        <v>0</v>
      </c>
      <c r="F53" s="87">
        <v>0</v>
      </c>
      <c r="G53" s="241">
        <v>14000</v>
      </c>
      <c r="H53" s="95">
        <v>16077.7</v>
      </c>
      <c r="I53" s="242">
        <f t="shared" si="12"/>
        <v>114.8407142857143</v>
      </c>
      <c r="J53" s="224">
        <f t="shared" si="2"/>
        <v>14000</v>
      </c>
      <c r="K53" s="23">
        <f t="shared" si="3"/>
        <v>16077.7</v>
      </c>
      <c r="L53" s="36">
        <f t="shared" si="4"/>
        <v>114.8407142857143</v>
      </c>
    </row>
    <row r="54" spans="1:12" ht="63" thickBot="1">
      <c r="A54" s="42" t="e">
        <f t="shared" si="0"/>
        <v>#REF!</v>
      </c>
      <c r="B54" s="390" t="s">
        <v>89</v>
      </c>
      <c r="C54" s="52" t="s">
        <v>90</v>
      </c>
      <c r="D54" s="110">
        <v>0</v>
      </c>
      <c r="E54" s="110">
        <v>0</v>
      </c>
      <c r="F54" s="91">
        <v>0</v>
      </c>
      <c r="G54" s="247">
        <v>15000</v>
      </c>
      <c r="H54" s="101">
        <v>13620.68</v>
      </c>
      <c r="I54" s="251">
        <f t="shared" si="12"/>
        <v>90.804533333333339</v>
      </c>
      <c r="J54" s="219">
        <f t="shared" si="2"/>
        <v>15000</v>
      </c>
      <c r="K54" s="27">
        <f t="shared" si="3"/>
        <v>13620.68</v>
      </c>
      <c r="L54" s="40">
        <f t="shared" si="4"/>
        <v>90.804533333333339</v>
      </c>
    </row>
    <row r="55" spans="1:12" s="22" customFormat="1" ht="29.25" customHeight="1" thickBot="1">
      <c r="A55" s="43" t="e">
        <f t="shared" si="0"/>
        <v>#REF!</v>
      </c>
      <c r="B55" s="382" t="s">
        <v>91</v>
      </c>
      <c r="C55" s="119" t="s">
        <v>92</v>
      </c>
      <c r="D55" s="125">
        <f>D56+D64+D76</f>
        <v>2540700</v>
      </c>
      <c r="E55" s="125">
        <f>E56+E64+E76</f>
        <v>2627740.92</v>
      </c>
      <c r="F55" s="120">
        <f t="shared" si="1"/>
        <v>103.42586373833981</v>
      </c>
      <c r="G55" s="252">
        <f>G56+G64+G76+G81</f>
        <v>5992501.2800000003</v>
      </c>
      <c r="H55" s="279">
        <f>H56+H64+H76+H81</f>
        <v>3083096.6399999997</v>
      </c>
      <c r="I55" s="280">
        <f t="shared" si="12"/>
        <v>51.449244579886013</v>
      </c>
      <c r="J55" s="234">
        <f t="shared" si="2"/>
        <v>8533201.2800000012</v>
      </c>
      <c r="K55" s="63">
        <f t="shared" si="3"/>
        <v>5710837.5599999996</v>
      </c>
      <c r="L55" s="62">
        <f t="shared" si="4"/>
        <v>66.92491331928359</v>
      </c>
    </row>
    <row r="56" spans="1:12" s="26" customFormat="1" ht="32.4">
      <c r="A56" s="44" t="e">
        <f t="shared" si="0"/>
        <v>#REF!</v>
      </c>
      <c r="B56" s="384" t="s">
        <v>93</v>
      </c>
      <c r="C56" s="47" t="s">
        <v>94</v>
      </c>
      <c r="D56" s="114">
        <f>D57+D59</f>
        <v>23700</v>
      </c>
      <c r="E56" s="114">
        <f>E57+E59</f>
        <v>77975</v>
      </c>
      <c r="F56" s="88">
        <f t="shared" si="1"/>
        <v>329.00843881856542</v>
      </c>
      <c r="G56" s="277">
        <f>G63</f>
        <v>0</v>
      </c>
      <c r="H56" s="281">
        <f>H63</f>
        <v>0</v>
      </c>
      <c r="I56" s="254">
        <v>0</v>
      </c>
      <c r="J56" s="228">
        <f t="shared" si="2"/>
        <v>23700</v>
      </c>
      <c r="K56" s="218">
        <f t="shared" si="3"/>
        <v>77975</v>
      </c>
      <c r="L56" s="37">
        <f t="shared" si="4"/>
        <v>329.00843881856542</v>
      </c>
    </row>
    <row r="57" spans="1:12" s="26" customFormat="1" ht="113.4">
      <c r="A57" s="44"/>
      <c r="B57" s="384" t="s">
        <v>365</v>
      </c>
      <c r="C57" s="47" t="s">
        <v>433</v>
      </c>
      <c r="D57" s="66">
        <v>0</v>
      </c>
      <c r="E57" s="66">
        <v>931</v>
      </c>
      <c r="F57" s="89">
        <v>100</v>
      </c>
      <c r="G57" s="253">
        <v>0</v>
      </c>
      <c r="H57" s="221">
        <v>0</v>
      </c>
      <c r="I57" s="254">
        <v>0</v>
      </c>
      <c r="J57" s="227">
        <f t="shared" ref="J57:J58" si="13">D57+G57</f>
        <v>0</v>
      </c>
      <c r="K57" s="217">
        <f t="shared" ref="K57:K58" si="14">E57+H57</f>
        <v>931</v>
      </c>
      <c r="L57" s="39">
        <v>100</v>
      </c>
    </row>
    <row r="58" spans="1:12" s="26" customFormat="1" ht="64.8">
      <c r="A58" s="44"/>
      <c r="B58" s="384" t="s">
        <v>366</v>
      </c>
      <c r="C58" s="49" t="s">
        <v>364</v>
      </c>
      <c r="D58" s="65">
        <v>0</v>
      </c>
      <c r="E58" s="65">
        <v>931</v>
      </c>
      <c r="F58" s="87">
        <v>100</v>
      </c>
      <c r="G58" s="278">
        <v>0</v>
      </c>
      <c r="H58" s="103">
        <v>0</v>
      </c>
      <c r="I58" s="258">
        <v>0</v>
      </c>
      <c r="J58" s="220">
        <f t="shared" si="13"/>
        <v>0</v>
      </c>
      <c r="K58" s="224">
        <f t="shared" si="14"/>
        <v>931</v>
      </c>
      <c r="L58" s="36">
        <v>100</v>
      </c>
    </row>
    <row r="59" spans="1:12" s="26" customFormat="1" ht="18">
      <c r="A59" s="44" t="e">
        <f>#REF!+1</f>
        <v>#REF!</v>
      </c>
      <c r="B59" s="384" t="s">
        <v>95</v>
      </c>
      <c r="C59" s="47" t="s">
        <v>96</v>
      </c>
      <c r="D59" s="136">
        <f>D60+D61+D62</f>
        <v>23700</v>
      </c>
      <c r="E59" s="136">
        <f>E60+E61+E62</f>
        <v>77044</v>
      </c>
      <c r="F59" s="88">
        <f t="shared" si="1"/>
        <v>325.08016877637129</v>
      </c>
      <c r="G59" s="277">
        <v>0</v>
      </c>
      <c r="H59" s="281">
        <v>0</v>
      </c>
      <c r="I59" s="282">
        <v>0</v>
      </c>
      <c r="J59" s="228">
        <f t="shared" si="2"/>
        <v>23700</v>
      </c>
      <c r="K59" s="218">
        <f t="shared" si="3"/>
        <v>77044</v>
      </c>
      <c r="L59" s="37">
        <f t="shared" si="4"/>
        <v>325.08016877637129</v>
      </c>
    </row>
    <row r="60" spans="1:12" ht="18">
      <c r="A60" s="42" t="e">
        <f t="shared" si="0"/>
        <v>#REF!</v>
      </c>
      <c r="B60" s="385" t="s">
        <v>97</v>
      </c>
      <c r="C60" s="46" t="s">
        <v>98</v>
      </c>
      <c r="D60" s="65">
        <v>19700</v>
      </c>
      <c r="E60" s="65">
        <v>70244</v>
      </c>
      <c r="F60" s="87">
        <f t="shared" si="1"/>
        <v>356.56852791878168</v>
      </c>
      <c r="G60" s="278">
        <v>0</v>
      </c>
      <c r="H60" s="103">
        <v>0</v>
      </c>
      <c r="I60" s="258">
        <v>0</v>
      </c>
      <c r="J60" s="220">
        <f t="shared" si="2"/>
        <v>19700</v>
      </c>
      <c r="K60" s="224">
        <f t="shared" si="3"/>
        <v>70244</v>
      </c>
      <c r="L60" s="36">
        <f t="shared" si="4"/>
        <v>356.56852791878168</v>
      </c>
    </row>
    <row r="61" spans="1:12" ht="46.8">
      <c r="B61" s="385" t="s">
        <v>358</v>
      </c>
      <c r="C61" s="46" t="s">
        <v>356</v>
      </c>
      <c r="D61" s="65">
        <v>0</v>
      </c>
      <c r="E61" s="65">
        <v>6800</v>
      </c>
      <c r="F61" s="163">
        <v>100</v>
      </c>
      <c r="G61" s="278">
        <v>0</v>
      </c>
      <c r="H61" s="103">
        <v>0</v>
      </c>
      <c r="I61" s="260">
        <v>0</v>
      </c>
      <c r="J61" s="220">
        <f t="shared" si="2"/>
        <v>0</v>
      </c>
      <c r="K61" s="224">
        <f t="shared" si="3"/>
        <v>6800</v>
      </c>
      <c r="L61" s="36">
        <v>100</v>
      </c>
    </row>
    <row r="62" spans="1:12" ht="18">
      <c r="B62" s="385" t="s">
        <v>359</v>
      </c>
      <c r="C62" s="46" t="s">
        <v>357</v>
      </c>
      <c r="D62" s="65">
        <v>4000</v>
      </c>
      <c r="E62" s="65">
        <v>0</v>
      </c>
      <c r="F62" s="87">
        <v>0</v>
      </c>
      <c r="G62" s="278">
        <v>0</v>
      </c>
      <c r="H62" s="103">
        <v>0</v>
      </c>
      <c r="I62" s="260">
        <v>0</v>
      </c>
      <c r="J62" s="220">
        <f t="shared" si="2"/>
        <v>4000</v>
      </c>
      <c r="K62" s="224">
        <f t="shared" si="3"/>
        <v>0</v>
      </c>
      <c r="L62" s="36">
        <f t="shared" ref="L62" si="15">K62/J62*100</f>
        <v>0</v>
      </c>
    </row>
    <row r="63" spans="1:12" ht="46.8">
      <c r="B63" s="385" t="s">
        <v>339</v>
      </c>
      <c r="C63" s="46" t="s">
        <v>338</v>
      </c>
      <c r="D63" s="65">
        <v>0</v>
      </c>
      <c r="E63" s="65">
        <v>0</v>
      </c>
      <c r="F63" s="87">
        <v>0</v>
      </c>
      <c r="G63" s="278">
        <v>0</v>
      </c>
      <c r="H63" s="103">
        <v>0</v>
      </c>
      <c r="I63" s="260">
        <v>0</v>
      </c>
      <c r="J63" s="220">
        <f t="shared" ref="J63" si="16">D63+G63</f>
        <v>0</v>
      </c>
      <c r="K63" s="224">
        <f t="shared" ref="K63" si="17">E63+H63</f>
        <v>0</v>
      </c>
      <c r="L63" s="36">
        <v>0</v>
      </c>
    </row>
    <row r="64" spans="1:12" s="22" customFormat="1" ht="35.25" customHeight="1">
      <c r="A64" s="43" t="e">
        <f>A60+1</f>
        <v>#REF!</v>
      </c>
      <c r="B64" s="383" t="s">
        <v>99</v>
      </c>
      <c r="C64" s="48" t="s">
        <v>100</v>
      </c>
      <c r="D64" s="66">
        <f>D65+D69+D71+D75</f>
        <v>2387000</v>
      </c>
      <c r="E64" s="66">
        <f>E65+E69+E71+E75</f>
        <v>2379984.36</v>
      </c>
      <c r="F64" s="89">
        <f t="shared" si="1"/>
        <v>99.706089652283197</v>
      </c>
      <c r="G64" s="253">
        <v>0</v>
      </c>
      <c r="H64" s="221">
        <v>0</v>
      </c>
      <c r="I64" s="254">
        <v>0</v>
      </c>
      <c r="J64" s="227">
        <f t="shared" si="2"/>
        <v>2387000</v>
      </c>
      <c r="K64" s="217">
        <f t="shared" si="3"/>
        <v>2379984.36</v>
      </c>
      <c r="L64" s="39">
        <f t="shared" si="4"/>
        <v>99.706089652283197</v>
      </c>
    </row>
    <row r="65" spans="1:12" s="26" customFormat="1" ht="25.5" customHeight="1">
      <c r="A65" s="44" t="e">
        <f t="shared" si="0"/>
        <v>#REF!</v>
      </c>
      <c r="B65" s="384" t="s">
        <v>101</v>
      </c>
      <c r="C65" s="47" t="s">
        <v>102</v>
      </c>
      <c r="D65" s="66">
        <f>SUM(D66:D68)</f>
        <v>1572500</v>
      </c>
      <c r="E65" s="66">
        <f>SUM(E66:E68)</f>
        <v>1860018.19</v>
      </c>
      <c r="F65" s="88">
        <f t="shared" si="1"/>
        <v>118.28414562798091</v>
      </c>
      <c r="G65" s="277">
        <v>0</v>
      </c>
      <c r="H65" s="281">
        <v>0</v>
      </c>
      <c r="I65" s="282">
        <v>0</v>
      </c>
      <c r="J65" s="228">
        <f t="shared" si="2"/>
        <v>1572500</v>
      </c>
      <c r="K65" s="218">
        <f t="shared" si="3"/>
        <v>1860018.19</v>
      </c>
      <c r="L65" s="37">
        <f t="shared" si="4"/>
        <v>118.28414562798091</v>
      </c>
    </row>
    <row r="66" spans="1:12" ht="55.5" customHeight="1">
      <c r="A66" s="42" t="e">
        <f t="shared" si="0"/>
        <v>#REF!</v>
      </c>
      <c r="B66" s="385" t="s">
        <v>103</v>
      </c>
      <c r="C66" s="46" t="s">
        <v>104</v>
      </c>
      <c r="D66" s="65">
        <v>40000</v>
      </c>
      <c r="E66" s="65">
        <v>65330</v>
      </c>
      <c r="F66" s="134">
        <f t="shared" si="1"/>
        <v>163.32500000000002</v>
      </c>
      <c r="G66" s="278">
        <v>0</v>
      </c>
      <c r="H66" s="103">
        <v>0</v>
      </c>
      <c r="I66" s="258">
        <v>0</v>
      </c>
      <c r="J66" s="220">
        <f t="shared" si="2"/>
        <v>40000</v>
      </c>
      <c r="K66" s="224">
        <f t="shared" si="3"/>
        <v>65330</v>
      </c>
      <c r="L66" s="36">
        <f t="shared" si="4"/>
        <v>163.32500000000002</v>
      </c>
    </row>
    <row r="67" spans="1:12" ht="22.5" customHeight="1">
      <c r="A67" s="42" t="e">
        <f t="shared" si="0"/>
        <v>#REF!</v>
      </c>
      <c r="B67" s="385" t="s">
        <v>105</v>
      </c>
      <c r="C67" s="46" t="s">
        <v>106</v>
      </c>
      <c r="D67" s="65">
        <v>700000</v>
      </c>
      <c r="E67" s="65">
        <v>468655.19</v>
      </c>
      <c r="F67" s="134">
        <f t="shared" si="1"/>
        <v>66.950741428571419</v>
      </c>
      <c r="G67" s="278">
        <v>0</v>
      </c>
      <c r="H67" s="103">
        <v>0</v>
      </c>
      <c r="I67" s="258">
        <v>0</v>
      </c>
      <c r="J67" s="220">
        <f t="shared" si="2"/>
        <v>700000</v>
      </c>
      <c r="K67" s="224">
        <f t="shared" si="3"/>
        <v>468655.19</v>
      </c>
      <c r="L67" s="36">
        <f t="shared" si="4"/>
        <v>66.950741428571419</v>
      </c>
    </row>
    <row r="68" spans="1:12" ht="31.2">
      <c r="A68" s="42" t="e">
        <f t="shared" si="0"/>
        <v>#REF!</v>
      </c>
      <c r="B68" s="385" t="s">
        <v>107</v>
      </c>
      <c r="C68" s="46" t="s">
        <v>108</v>
      </c>
      <c r="D68" s="65">
        <v>832500</v>
      </c>
      <c r="E68" s="65">
        <v>1326033</v>
      </c>
      <c r="F68" s="134">
        <f t="shared" si="1"/>
        <v>159.28324324324322</v>
      </c>
      <c r="G68" s="278">
        <v>0</v>
      </c>
      <c r="H68" s="103">
        <v>0</v>
      </c>
      <c r="I68" s="258">
        <v>0</v>
      </c>
      <c r="J68" s="220">
        <f t="shared" si="2"/>
        <v>832500</v>
      </c>
      <c r="K68" s="224">
        <f t="shared" si="3"/>
        <v>1326033</v>
      </c>
      <c r="L68" s="36">
        <f t="shared" si="4"/>
        <v>159.28324324324322</v>
      </c>
    </row>
    <row r="69" spans="1:12" s="26" customFormat="1" ht="48.6">
      <c r="A69" s="44" t="e">
        <f t="shared" si="0"/>
        <v>#REF!</v>
      </c>
      <c r="B69" s="384" t="s">
        <v>109</v>
      </c>
      <c r="C69" s="47" t="s">
        <v>110</v>
      </c>
      <c r="D69" s="66">
        <f>D70</f>
        <v>755000</v>
      </c>
      <c r="E69" s="66">
        <f>E70</f>
        <v>498177.54</v>
      </c>
      <c r="F69" s="137">
        <f t="shared" si="1"/>
        <v>65.983780132450335</v>
      </c>
      <c r="G69" s="277">
        <v>0</v>
      </c>
      <c r="H69" s="281">
        <v>0</v>
      </c>
      <c r="I69" s="282">
        <v>0</v>
      </c>
      <c r="J69" s="228">
        <f t="shared" si="2"/>
        <v>755000</v>
      </c>
      <c r="K69" s="218">
        <f t="shared" si="3"/>
        <v>498177.54</v>
      </c>
      <c r="L69" s="37">
        <f t="shared" si="4"/>
        <v>65.983780132450335</v>
      </c>
    </row>
    <row r="70" spans="1:12" ht="46.8">
      <c r="A70" s="42" t="e">
        <f t="shared" si="0"/>
        <v>#REF!</v>
      </c>
      <c r="B70" s="385" t="s">
        <v>111</v>
      </c>
      <c r="C70" s="46" t="s">
        <v>287</v>
      </c>
      <c r="D70" s="65">
        <v>755000</v>
      </c>
      <c r="E70" s="65">
        <v>498177.54</v>
      </c>
      <c r="F70" s="134">
        <f t="shared" si="1"/>
        <v>65.983780132450335</v>
      </c>
      <c r="G70" s="278">
        <v>0</v>
      </c>
      <c r="H70" s="103">
        <v>0</v>
      </c>
      <c r="I70" s="258">
        <v>0</v>
      </c>
      <c r="J70" s="220">
        <f t="shared" si="2"/>
        <v>755000</v>
      </c>
      <c r="K70" s="224">
        <f t="shared" si="3"/>
        <v>498177.54</v>
      </c>
      <c r="L70" s="36">
        <f t="shared" si="4"/>
        <v>65.983780132450335</v>
      </c>
    </row>
    <row r="71" spans="1:12" s="26" customFormat="1" ht="18">
      <c r="A71" s="44" t="e">
        <f t="shared" si="0"/>
        <v>#REF!</v>
      </c>
      <c r="B71" s="384" t="s">
        <v>112</v>
      </c>
      <c r="C71" s="47" t="s">
        <v>113</v>
      </c>
      <c r="D71" s="66">
        <f>SUM(D72:D74)</f>
        <v>47500</v>
      </c>
      <c r="E71" s="66">
        <f>SUM(E72:E74)</f>
        <v>16424.509999999998</v>
      </c>
      <c r="F71" s="137">
        <f t="shared" si="1"/>
        <v>34.577915789473678</v>
      </c>
      <c r="G71" s="277">
        <v>0</v>
      </c>
      <c r="H71" s="281">
        <v>0</v>
      </c>
      <c r="I71" s="282">
        <v>0</v>
      </c>
      <c r="J71" s="228">
        <f t="shared" si="2"/>
        <v>47500</v>
      </c>
      <c r="K71" s="218">
        <f t="shared" si="3"/>
        <v>16424.509999999998</v>
      </c>
      <c r="L71" s="37">
        <f t="shared" si="4"/>
        <v>34.577915789473678</v>
      </c>
    </row>
    <row r="72" spans="1:12" ht="46.8">
      <c r="A72" s="42" t="e">
        <f t="shared" si="0"/>
        <v>#REF!</v>
      </c>
      <c r="B72" s="385" t="s">
        <v>114</v>
      </c>
      <c r="C72" s="46" t="s">
        <v>115</v>
      </c>
      <c r="D72" s="65">
        <v>39500</v>
      </c>
      <c r="E72" s="65">
        <v>13507.16</v>
      </c>
      <c r="F72" s="134">
        <f t="shared" si="1"/>
        <v>34.195341772151899</v>
      </c>
      <c r="G72" s="278">
        <v>0</v>
      </c>
      <c r="H72" s="103">
        <v>0</v>
      </c>
      <c r="I72" s="258">
        <v>0</v>
      </c>
      <c r="J72" s="220">
        <f t="shared" si="2"/>
        <v>39500</v>
      </c>
      <c r="K72" s="224">
        <f t="shared" si="3"/>
        <v>13507.16</v>
      </c>
      <c r="L72" s="36">
        <f t="shared" si="4"/>
        <v>34.195341772151899</v>
      </c>
    </row>
    <row r="73" spans="1:12" ht="18">
      <c r="A73" s="42" t="e">
        <f t="shared" si="0"/>
        <v>#REF!</v>
      </c>
      <c r="B73" s="385" t="s">
        <v>116</v>
      </c>
      <c r="C73" s="46" t="s">
        <v>117</v>
      </c>
      <c r="D73" s="65">
        <v>2000</v>
      </c>
      <c r="E73" s="65">
        <v>629.65</v>
      </c>
      <c r="F73" s="134">
        <f t="shared" si="1"/>
        <v>31.482499999999998</v>
      </c>
      <c r="G73" s="241">
        <v>0</v>
      </c>
      <c r="H73" s="95">
        <v>0</v>
      </c>
      <c r="I73" s="242">
        <v>0</v>
      </c>
      <c r="J73" s="224">
        <f t="shared" si="2"/>
        <v>2000</v>
      </c>
      <c r="K73" s="23">
        <f t="shared" si="3"/>
        <v>629.65</v>
      </c>
      <c r="L73" s="36">
        <f t="shared" si="4"/>
        <v>31.482499999999998</v>
      </c>
    </row>
    <row r="74" spans="1:12" ht="46.8">
      <c r="A74" s="42" t="e">
        <f t="shared" si="0"/>
        <v>#REF!</v>
      </c>
      <c r="B74" s="385" t="s">
        <v>118</v>
      </c>
      <c r="C74" s="46" t="s">
        <v>119</v>
      </c>
      <c r="D74" s="65">
        <v>6000</v>
      </c>
      <c r="E74" s="65">
        <v>2287.6999999999998</v>
      </c>
      <c r="F74" s="134">
        <f t="shared" si="1"/>
        <v>38.12833333333333</v>
      </c>
      <c r="G74" s="241">
        <v>0</v>
      </c>
      <c r="H74" s="101">
        <v>0</v>
      </c>
      <c r="I74" s="251">
        <v>0</v>
      </c>
      <c r="J74" s="219">
        <f t="shared" si="2"/>
        <v>6000</v>
      </c>
      <c r="K74" s="23">
        <f t="shared" si="3"/>
        <v>2287.6999999999998</v>
      </c>
      <c r="L74" s="36">
        <f t="shared" si="4"/>
        <v>38.12833333333333</v>
      </c>
    </row>
    <row r="75" spans="1:12" s="22" customFormat="1" ht="78">
      <c r="A75" s="43" t="e">
        <f t="shared" si="0"/>
        <v>#REF!</v>
      </c>
      <c r="B75" s="383" t="s">
        <v>120</v>
      </c>
      <c r="C75" s="48" t="s">
        <v>121</v>
      </c>
      <c r="D75" s="66">
        <v>12000</v>
      </c>
      <c r="E75" s="66">
        <v>5364.12</v>
      </c>
      <c r="F75" s="135">
        <f t="shared" si="1"/>
        <v>44.701000000000001</v>
      </c>
      <c r="G75" s="253">
        <v>0</v>
      </c>
      <c r="H75" s="221">
        <v>0</v>
      </c>
      <c r="I75" s="254">
        <v>0</v>
      </c>
      <c r="J75" s="227">
        <f t="shared" si="2"/>
        <v>12000</v>
      </c>
      <c r="K75" s="217">
        <f t="shared" si="3"/>
        <v>5364.12</v>
      </c>
      <c r="L75" s="39">
        <f t="shared" si="4"/>
        <v>44.701000000000001</v>
      </c>
    </row>
    <row r="76" spans="1:12" s="22" customFormat="1" ht="17.399999999999999">
      <c r="A76" s="43" t="e">
        <f t="shared" si="0"/>
        <v>#REF!</v>
      </c>
      <c r="B76" s="383" t="s">
        <v>122</v>
      </c>
      <c r="C76" s="48" t="s">
        <v>123</v>
      </c>
      <c r="D76" s="66">
        <f>D77</f>
        <v>130000</v>
      </c>
      <c r="E76" s="66">
        <f>E77</f>
        <v>169781.56</v>
      </c>
      <c r="F76" s="135">
        <f t="shared" si="1"/>
        <v>130.60120000000001</v>
      </c>
      <c r="G76" s="255">
        <f>G77</f>
        <v>34000</v>
      </c>
      <c r="H76" s="104">
        <f>H77</f>
        <v>21535.17</v>
      </c>
      <c r="I76" s="254">
        <f t="shared" ref="I76:I77" si="18">H76/G76*100</f>
        <v>63.33873529411764</v>
      </c>
      <c r="J76" s="227">
        <f t="shared" si="2"/>
        <v>164000</v>
      </c>
      <c r="K76" s="217">
        <f t="shared" si="3"/>
        <v>191316.72999999998</v>
      </c>
      <c r="L76" s="39">
        <f t="shared" si="4"/>
        <v>116.65654268292683</v>
      </c>
    </row>
    <row r="77" spans="1:12" s="26" customFormat="1" ht="18">
      <c r="A77" s="44" t="e">
        <f t="shared" si="0"/>
        <v>#REF!</v>
      </c>
      <c r="B77" s="384" t="s">
        <v>124</v>
      </c>
      <c r="C77" s="47" t="s">
        <v>125</v>
      </c>
      <c r="D77" s="66">
        <f>D78</f>
        <v>130000</v>
      </c>
      <c r="E77" s="66">
        <f>E78+E80</f>
        <v>169781.56</v>
      </c>
      <c r="F77" s="137">
        <f t="shared" si="1"/>
        <v>130.60120000000001</v>
      </c>
      <c r="G77" s="256">
        <f>G79</f>
        <v>34000</v>
      </c>
      <c r="H77" s="222">
        <f>H79</f>
        <v>21535.17</v>
      </c>
      <c r="I77" s="254">
        <f t="shared" si="18"/>
        <v>63.33873529411764</v>
      </c>
      <c r="J77" s="228">
        <f t="shared" si="2"/>
        <v>164000</v>
      </c>
      <c r="K77" s="218">
        <f t="shared" si="3"/>
        <v>191316.72999999998</v>
      </c>
      <c r="L77" s="37">
        <f t="shared" si="4"/>
        <v>116.65654268292683</v>
      </c>
    </row>
    <row r="78" spans="1:12" ht="18">
      <c r="A78" s="42" t="e">
        <f t="shared" ref="A78:A104" si="19">A77+1</f>
        <v>#REF!</v>
      </c>
      <c r="B78" s="385" t="s">
        <v>124</v>
      </c>
      <c r="C78" s="46" t="s">
        <v>126</v>
      </c>
      <c r="D78" s="110">
        <v>130000</v>
      </c>
      <c r="E78" s="110">
        <v>142131.07</v>
      </c>
      <c r="F78" s="165">
        <f t="shared" ref="F78:F111" si="20">E78/D78*100</f>
        <v>109.33159230769232</v>
      </c>
      <c r="G78" s="257">
        <v>0</v>
      </c>
      <c r="H78" s="103">
        <v>0</v>
      </c>
      <c r="I78" s="258">
        <v>0</v>
      </c>
      <c r="J78" s="220">
        <f t="shared" ref="J78:J111" si="21">D78+G78</f>
        <v>130000</v>
      </c>
      <c r="K78" s="219">
        <f t="shared" ref="K78:K111" si="22">E78+H78</f>
        <v>142131.07</v>
      </c>
      <c r="L78" s="40">
        <f t="shared" ref="L78:L111" si="23">K78/J78*100</f>
        <v>109.33159230769232</v>
      </c>
    </row>
    <row r="79" spans="1:12" ht="62.4">
      <c r="B79" s="385" t="s">
        <v>285</v>
      </c>
      <c r="C79" s="164" t="s">
        <v>284</v>
      </c>
      <c r="D79" s="156">
        <v>0</v>
      </c>
      <c r="E79" s="156">
        <v>0</v>
      </c>
      <c r="F79" s="375">
        <v>0</v>
      </c>
      <c r="G79" s="259">
        <v>34000</v>
      </c>
      <c r="H79" s="103">
        <v>21535.17</v>
      </c>
      <c r="I79" s="260">
        <f t="shared" ref="I79" si="24">H79/G79*100</f>
        <v>63.33873529411764</v>
      </c>
      <c r="J79" s="220">
        <f t="shared" si="21"/>
        <v>34000</v>
      </c>
      <c r="K79" s="220">
        <f t="shared" si="22"/>
        <v>21535.17</v>
      </c>
      <c r="L79" s="80">
        <f t="shared" si="23"/>
        <v>63.33873529411764</v>
      </c>
    </row>
    <row r="80" spans="1:12" ht="156">
      <c r="B80" s="385" t="s">
        <v>361</v>
      </c>
      <c r="C80" s="164" t="s">
        <v>360</v>
      </c>
      <c r="D80" s="156">
        <v>0</v>
      </c>
      <c r="E80" s="156">
        <v>27650.49</v>
      </c>
      <c r="F80" s="375">
        <v>100</v>
      </c>
      <c r="G80" s="261">
        <v>0</v>
      </c>
      <c r="H80" s="103">
        <v>0</v>
      </c>
      <c r="I80" s="260">
        <v>0</v>
      </c>
      <c r="J80" s="220">
        <f t="shared" ref="J80" si="25">D80+G80</f>
        <v>0</v>
      </c>
      <c r="K80" s="35">
        <f t="shared" ref="K80" si="26">E80+H80</f>
        <v>27650.49</v>
      </c>
      <c r="L80" s="80">
        <v>100</v>
      </c>
    </row>
    <row r="81" spans="1:12" s="22" customFormat="1" ht="17.399999999999999">
      <c r="A81" s="43" t="e">
        <f>#REF!+1</f>
        <v>#REF!</v>
      </c>
      <c r="B81" s="383" t="s">
        <v>127</v>
      </c>
      <c r="C81" s="48" t="s">
        <v>128</v>
      </c>
      <c r="D81" s="114">
        <v>0</v>
      </c>
      <c r="E81" s="114">
        <v>0</v>
      </c>
      <c r="F81" s="89">
        <v>0</v>
      </c>
      <c r="G81" s="262">
        <f>G82+G86</f>
        <v>5958501.2800000003</v>
      </c>
      <c r="H81" s="102">
        <f>H82+H86</f>
        <v>3061561.4699999997</v>
      </c>
      <c r="I81" s="263">
        <f t="shared" ref="I81" si="27">H81/G81*100</f>
        <v>51.381401566133412</v>
      </c>
      <c r="J81" s="229">
        <f t="shared" si="21"/>
        <v>5958501.2800000003</v>
      </c>
      <c r="K81" s="81">
        <f t="shared" si="22"/>
        <v>3061561.4699999997</v>
      </c>
      <c r="L81" s="82">
        <f t="shared" si="23"/>
        <v>51.381401566133412</v>
      </c>
    </row>
    <row r="82" spans="1:12" ht="31.2">
      <c r="A82" s="42" t="e">
        <f t="shared" si="19"/>
        <v>#REF!</v>
      </c>
      <c r="B82" s="390" t="s">
        <v>129</v>
      </c>
      <c r="C82" s="64" t="s">
        <v>130</v>
      </c>
      <c r="D82" s="66">
        <v>0</v>
      </c>
      <c r="E82" s="66">
        <v>0</v>
      </c>
      <c r="F82" s="376">
        <v>0</v>
      </c>
      <c r="G82" s="248">
        <f>G83+G84+G85</f>
        <v>4872263.4400000004</v>
      </c>
      <c r="H82" s="104">
        <f>H83+H84+H85</f>
        <v>1870047.1300000001</v>
      </c>
      <c r="I82" s="264">
        <f t="shared" ref="I82:I111" si="28">H82/G82*100</f>
        <v>38.38148640829651</v>
      </c>
      <c r="J82" s="230">
        <f t="shared" si="21"/>
        <v>4872263.4400000004</v>
      </c>
      <c r="K82" s="73">
        <f t="shared" si="22"/>
        <v>1870047.1300000001</v>
      </c>
      <c r="L82" s="71">
        <f t="shared" si="23"/>
        <v>38.38148640829651</v>
      </c>
    </row>
    <row r="83" spans="1:12" ht="31.2">
      <c r="B83" s="365" t="s">
        <v>328</v>
      </c>
      <c r="C83" s="53" t="s">
        <v>305</v>
      </c>
      <c r="D83" s="65">
        <v>0</v>
      </c>
      <c r="E83" s="110">
        <v>0</v>
      </c>
      <c r="F83" s="377">
        <v>0</v>
      </c>
      <c r="G83" s="261">
        <v>4797200</v>
      </c>
      <c r="H83" s="103">
        <v>1850940.3</v>
      </c>
      <c r="I83" s="258">
        <f t="shared" si="28"/>
        <v>38.583763445343116</v>
      </c>
      <c r="J83" s="220">
        <f t="shared" si="21"/>
        <v>4797200</v>
      </c>
      <c r="K83" s="35">
        <f t="shared" si="22"/>
        <v>1850940.3</v>
      </c>
      <c r="L83" s="80">
        <f t="shared" si="23"/>
        <v>38.583763445343116</v>
      </c>
    </row>
    <row r="84" spans="1:12" ht="18">
      <c r="B84" s="365" t="s">
        <v>363</v>
      </c>
      <c r="C84" s="53" t="s">
        <v>362</v>
      </c>
      <c r="D84" s="65">
        <v>0</v>
      </c>
      <c r="E84" s="110">
        <v>0</v>
      </c>
      <c r="F84" s="377">
        <v>0</v>
      </c>
      <c r="G84" s="261">
        <v>75063.44</v>
      </c>
      <c r="H84" s="103">
        <v>17972.830000000002</v>
      </c>
      <c r="I84" s="258">
        <f t="shared" si="28"/>
        <v>23.94352030762246</v>
      </c>
      <c r="J84" s="220">
        <f t="shared" si="21"/>
        <v>75063.44</v>
      </c>
      <c r="K84" s="35">
        <f t="shared" si="22"/>
        <v>17972.830000000002</v>
      </c>
      <c r="L84" s="80">
        <f t="shared" si="23"/>
        <v>23.94352030762246</v>
      </c>
    </row>
    <row r="85" spans="1:12" ht="46.8">
      <c r="B85" s="365" t="s">
        <v>341</v>
      </c>
      <c r="C85" s="53" t="s">
        <v>340</v>
      </c>
      <c r="D85" s="65">
        <v>0</v>
      </c>
      <c r="E85" s="110">
        <v>0</v>
      </c>
      <c r="F85" s="377">
        <v>0</v>
      </c>
      <c r="G85" s="261">
        <v>0</v>
      </c>
      <c r="H85" s="103">
        <v>1134</v>
      </c>
      <c r="I85" s="258">
        <v>100</v>
      </c>
      <c r="J85" s="220">
        <f t="shared" ref="J85" si="29">D85+G85</f>
        <v>0</v>
      </c>
      <c r="K85" s="35">
        <f t="shared" ref="K85" si="30">E85+H85</f>
        <v>1134</v>
      </c>
      <c r="L85" s="80">
        <v>100</v>
      </c>
    </row>
    <row r="86" spans="1:12" ht="31.2">
      <c r="A86" s="42" t="e">
        <f>A82+1</f>
        <v>#REF!</v>
      </c>
      <c r="B86" s="368" t="s">
        <v>131</v>
      </c>
      <c r="C86" s="378" t="s">
        <v>132</v>
      </c>
      <c r="D86" s="153">
        <v>0</v>
      </c>
      <c r="E86" s="155">
        <v>0</v>
      </c>
      <c r="F86" s="379">
        <v>0</v>
      </c>
      <c r="G86" s="248">
        <f>G87+G88</f>
        <v>1086237.8399999999</v>
      </c>
      <c r="H86" s="104">
        <f>H87+H88</f>
        <v>1191514.3399999999</v>
      </c>
      <c r="I86" s="264">
        <f t="shared" si="28"/>
        <v>109.69184612460197</v>
      </c>
      <c r="J86" s="230">
        <f t="shared" si="21"/>
        <v>1086237.8399999999</v>
      </c>
      <c r="K86" s="73">
        <f t="shared" si="22"/>
        <v>1191514.3399999999</v>
      </c>
      <c r="L86" s="71">
        <f t="shared" si="23"/>
        <v>109.69184612460197</v>
      </c>
    </row>
    <row r="87" spans="1:12" ht="18">
      <c r="B87" s="365" t="s">
        <v>329</v>
      </c>
      <c r="C87" s="53" t="s">
        <v>301</v>
      </c>
      <c r="D87" s="154">
        <v>0</v>
      </c>
      <c r="E87" s="156">
        <v>0</v>
      </c>
      <c r="F87" s="94">
        <v>0</v>
      </c>
      <c r="G87" s="261">
        <v>1014237.84</v>
      </c>
      <c r="H87" s="103">
        <v>1036536.34</v>
      </c>
      <c r="I87" s="258">
        <f t="shared" si="28"/>
        <v>102.19854743341068</v>
      </c>
      <c r="J87" s="220">
        <f t="shared" si="21"/>
        <v>1014237.84</v>
      </c>
      <c r="K87" s="35">
        <f t="shared" si="22"/>
        <v>1036536.34</v>
      </c>
      <c r="L87" s="80">
        <f t="shared" si="23"/>
        <v>102.19854743341068</v>
      </c>
    </row>
    <row r="88" spans="1:12" ht="125.4" thickBot="1">
      <c r="B88" s="391" t="s">
        <v>330</v>
      </c>
      <c r="C88" s="380" t="s">
        <v>302</v>
      </c>
      <c r="D88" s="131">
        <v>0</v>
      </c>
      <c r="E88" s="157">
        <v>0</v>
      </c>
      <c r="F88" s="377">
        <v>0</v>
      </c>
      <c r="G88" s="265">
        <v>72000</v>
      </c>
      <c r="H88" s="126">
        <v>154978</v>
      </c>
      <c r="I88" s="266">
        <f t="shared" si="28"/>
        <v>215.24722222222223</v>
      </c>
      <c r="J88" s="231">
        <f t="shared" si="21"/>
        <v>72000</v>
      </c>
      <c r="K88" s="112">
        <f t="shared" si="22"/>
        <v>154978</v>
      </c>
      <c r="L88" s="113">
        <f t="shared" si="23"/>
        <v>215.24722222222223</v>
      </c>
    </row>
    <row r="89" spans="1:12" s="22" customFormat="1" ht="29.25" customHeight="1" thickBot="1">
      <c r="A89" s="43" t="e">
        <f>A86+1</f>
        <v>#REF!</v>
      </c>
      <c r="B89" s="382" t="s">
        <v>133</v>
      </c>
      <c r="C89" s="119" t="s">
        <v>134</v>
      </c>
      <c r="D89" s="125">
        <v>0</v>
      </c>
      <c r="E89" s="125">
        <v>0</v>
      </c>
      <c r="F89" s="120">
        <v>0</v>
      </c>
      <c r="G89" s="267">
        <f t="shared" ref="G89:H91" si="31">G90</f>
        <v>2353300</v>
      </c>
      <c r="H89" s="130">
        <f t="shared" si="31"/>
        <v>1761221.85</v>
      </c>
      <c r="I89" s="268">
        <f t="shared" si="28"/>
        <v>74.840515446394434</v>
      </c>
      <c r="J89" s="232">
        <f t="shared" si="21"/>
        <v>2353300</v>
      </c>
      <c r="K89" s="55">
        <f t="shared" si="22"/>
        <v>1761221.85</v>
      </c>
      <c r="L89" s="54">
        <f t="shared" si="23"/>
        <v>74.840515446394434</v>
      </c>
    </row>
    <row r="90" spans="1:12" s="22" customFormat="1" ht="31.2">
      <c r="A90" s="43" t="e">
        <f>#REF!+1</f>
        <v>#REF!</v>
      </c>
      <c r="B90" s="383" t="s">
        <v>135</v>
      </c>
      <c r="C90" s="48" t="s">
        <v>136</v>
      </c>
      <c r="D90" s="114">
        <v>0</v>
      </c>
      <c r="E90" s="114">
        <v>0</v>
      </c>
      <c r="F90" s="90">
        <v>0</v>
      </c>
      <c r="G90" s="269">
        <f t="shared" si="31"/>
        <v>2353300</v>
      </c>
      <c r="H90" s="127">
        <f t="shared" si="31"/>
        <v>1761221.85</v>
      </c>
      <c r="I90" s="270">
        <f t="shared" si="28"/>
        <v>74.840515446394434</v>
      </c>
      <c r="J90" s="233">
        <f t="shared" si="21"/>
        <v>2353300</v>
      </c>
      <c r="K90" s="128">
        <f t="shared" si="22"/>
        <v>1761221.85</v>
      </c>
      <c r="L90" s="129">
        <f t="shared" si="23"/>
        <v>74.840515446394434</v>
      </c>
    </row>
    <row r="91" spans="1:12" ht="18">
      <c r="A91" s="42" t="e">
        <f t="shared" si="19"/>
        <v>#REF!</v>
      </c>
      <c r="B91" s="385" t="s">
        <v>137</v>
      </c>
      <c r="C91" s="46" t="s">
        <v>138</v>
      </c>
      <c r="D91" s="65">
        <v>0</v>
      </c>
      <c r="E91" s="65">
        <v>0</v>
      </c>
      <c r="F91" s="87">
        <v>0</v>
      </c>
      <c r="G91" s="271">
        <f t="shared" si="31"/>
        <v>2353300</v>
      </c>
      <c r="H91" s="105">
        <f t="shared" si="31"/>
        <v>1761221.85</v>
      </c>
      <c r="I91" s="258">
        <f t="shared" si="28"/>
        <v>74.840515446394434</v>
      </c>
      <c r="J91" s="220">
        <f t="shared" si="21"/>
        <v>2353300</v>
      </c>
      <c r="K91" s="35">
        <f t="shared" si="22"/>
        <v>1761221.85</v>
      </c>
      <c r="L91" s="80">
        <f t="shared" si="23"/>
        <v>74.840515446394434</v>
      </c>
    </row>
    <row r="92" spans="1:12" ht="78.599999999999994" thickBot="1">
      <c r="A92" s="42" t="e">
        <f t="shared" si="19"/>
        <v>#REF!</v>
      </c>
      <c r="B92" s="390" t="s">
        <v>139</v>
      </c>
      <c r="C92" s="52" t="s">
        <v>140</v>
      </c>
      <c r="D92" s="110">
        <v>0</v>
      </c>
      <c r="E92" s="110">
        <v>0</v>
      </c>
      <c r="F92" s="91">
        <v>0</v>
      </c>
      <c r="G92" s="272">
        <v>2353300</v>
      </c>
      <c r="H92" s="111">
        <v>1761221.85</v>
      </c>
      <c r="I92" s="266">
        <f t="shared" si="28"/>
        <v>74.840515446394434</v>
      </c>
      <c r="J92" s="231">
        <f t="shared" si="21"/>
        <v>2353300</v>
      </c>
      <c r="K92" s="112">
        <f t="shared" si="22"/>
        <v>1761221.85</v>
      </c>
      <c r="L92" s="113">
        <f t="shared" si="23"/>
        <v>74.840515446394434</v>
      </c>
    </row>
    <row r="93" spans="1:12" s="22" customFormat="1" ht="39.75" customHeight="1" thickBot="1">
      <c r="A93" s="43" t="e">
        <f t="shared" si="19"/>
        <v>#REF!</v>
      </c>
      <c r="B93" s="392" t="s">
        <v>141</v>
      </c>
      <c r="C93" s="56" t="s">
        <v>142</v>
      </c>
      <c r="D93" s="115">
        <f>D9+D55+D89</f>
        <v>167266500</v>
      </c>
      <c r="E93" s="115">
        <f>E9+E55+E89</f>
        <v>88085474.019999996</v>
      </c>
      <c r="F93" s="92">
        <f t="shared" si="20"/>
        <v>52.661754756630884</v>
      </c>
      <c r="G93" s="273">
        <f>G9+G55+G89</f>
        <v>8491801.2800000012</v>
      </c>
      <c r="H93" s="106">
        <f>H9+H55+H89</f>
        <v>4980540.3499999996</v>
      </c>
      <c r="I93" s="268">
        <f t="shared" si="28"/>
        <v>58.651164644304998</v>
      </c>
      <c r="J93" s="109">
        <f t="shared" si="21"/>
        <v>175758301.28</v>
      </c>
      <c r="K93" s="57">
        <f t="shared" si="22"/>
        <v>93066014.36999999</v>
      </c>
      <c r="L93" s="58">
        <f t="shared" si="23"/>
        <v>52.951134422798503</v>
      </c>
    </row>
    <row r="94" spans="1:12" s="22" customFormat="1" ht="17.399999999999999">
      <c r="A94" s="43" t="e">
        <f t="shared" si="19"/>
        <v>#REF!</v>
      </c>
      <c r="B94" s="383" t="s">
        <v>143</v>
      </c>
      <c r="C94" s="48" t="s">
        <v>144</v>
      </c>
      <c r="D94" s="114">
        <f>D95</f>
        <v>127067800</v>
      </c>
      <c r="E94" s="114">
        <f>E95</f>
        <v>72783800</v>
      </c>
      <c r="F94" s="89">
        <f t="shared" si="20"/>
        <v>57.279499605722293</v>
      </c>
      <c r="G94" s="237">
        <v>0</v>
      </c>
      <c r="H94" s="97">
        <v>0</v>
      </c>
      <c r="I94" s="238">
        <v>0</v>
      </c>
      <c r="J94" s="217">
        <f t="shared" si="21"/>
        <v>127067800</v>
      </c>
      <c r="K94" s="24">
        <f t="shared" si="22"/>
        <v>72783800</v>
      </c>
      <c r="L94" s="39">
        <f t="shared" si="23"/>
        <v>57.279499605722293</v>
      </c>
    </row>
    <row r="95" spans="1:12" s="22" customFormat="1" ht="17.399999999999999">
      <c r="A95" s="43" t="e">
        <f t="shared" si="19"/>
        <v>#REF!</v>
      </c>
      <c r="B95" s="393" t="s">
        <v>145</v>
      </c>
      <c r="C95" s="48" t="s">
        <v>146</v>
      </c>
      <c r="D95" s="66">
        <f>D96+D98</f>
        <v>127067800</v>
      </c>
      <c r="E95" s="66">
        <f>E96+E98</f>
        <v>72783800</v>
      </c>
      <c r="F95" s="89">
        <f t="shared" si="20"/>
        <v>57.279499605722293</v>
      </c>
      <c r="G95" s="237">
        <v>0</v>
      </c>
      <c r="H95" s="98">
        <v>0</v>
      </c>
      <c r="I95" s="238">
        <v>0</v>
      </c>
      <c r="J95" s="217">
        <f t="shared" si="21"/>
        <v>127067800</v>
      </c>
      <c r="K95" s="24">
        <f t="shared" si="22"/>
        <v>72783800</v>
      </c>
      <c r="L95" s="39">
        <f t="shared" si="23"/>
        <v>57.279499605722293</v>
      </c>
    </row>
    <row r="96" spans="1:12" ht="18">
      <c r="B96" s="394" t="s">
        <v>332</v>
      </c>
      <c r="C96" s="46" t="s">
        <v>303</v>
      </c>
      <c r="D96" s="65">
        <f>D97</f>
        <v>9268700</v>
      </c>
      <c r="E96" s="65">
        <f>E97</f>
        <v>4634400</v>
      </c>
      <c r="F96" s="87">
        <f t="shared" si="20"/>
        <v>50.000539449976799</v>
      </c>
      <c r="G96" s="241">
        <v>0</v>
      </c>
      <c r="H96" s="95">
        <v>0</v>
      </c>
      <c r="I96" s="242">
        <v>0</v>
      </c>
      <c r="J96" s="224">
        <f t="shared" ref="J96:J97" si="32">D96+G96</f>
        <v>9268700</v>
      </c>
      <c r="K96" s="23">
        <f t="shared" ref="K96:K97" si="33">E96+H96</f>
        <v>4634400</v>
      </c>
      <c r="L96" s="36">
        <f t="shared" si="23"/>
        <v>50.000539449976799</v>
      </c>
    </row>
    <row r="97" spans="1:12" ht="18">
      <c r="B97" s="388" t="s">
        <v>333</v>
      </c>
      <c r="C97" s="46" t="s">
        <v>304</v>
      </c>
      <c r="D97" s="65">
        <v>9268700</v>
      </c>
      <c r="E97" s="65">
        <v>4634400</v>
      </c>
      <c r="F97" s="87">
        <f t="shared" si="20"/>
        <v>50.000539449976799</v>
      </c>
      <c r="G97" s="241">
        <v>0</v>
      </c>
      <c r="H97" s="95">
        <v>0</v>
      </c>
      <c r="I97" s="242">
        <v>0</v>
      </c>
      <c r="J97" s="224">
        <f t="shared" si="32"/>
        <v>9268700</v>
      </c>
      <c r="K97" s="23">
        <f t="shared" si="33"/>
        <v>4634400</v>
      </c>
      <c r="L97" s="36">
        <f t="shared" si="23"/>
        <v>50.000539449976799</v>
      </c>
    </row>
    <row r="98" spans="1:12" s="26" customFormat="1" ht="32.4">
      <c r="A98" s="44" t="e">
        <f>A95+1</f>
        <v>#REF!</v>
      </c>
      <c r="B98" s="384" t="s">
        <v>147</v>
      </c>
      <c r="C98" s="47" t="s">
        <v>148</v>
      </c>
      <c r="D98" s="66">
        <f>SUM(D99:D100)</f>
        <v>117799100</v>
      </c>
      <c r="E98" s="66">
        <f>SUM(E99:E100)</f>
        <v>68149400</v>
      </c>
      <c r="F98" s="88">
        <f t="shared" si="20"/>
        <v>57.852224677438116</v>
      </c>
      <c r="G98" s="239">
        <v>0</v>
      </c>
      <c r="H98" s="96">
        <v>0</v>
      </c>
      <c r="I98" s="240">
        <v>0</v>
      </c>
      <c r="J98" s="218">
        <f t="shared" si="21"/>
        <v>117799100</v>
      </c>
      <c r="K98" s="25">
        <f t="shared" si="22"/>
        <v>68149400</v>
      </c>
      <c r="L98" s="37">
        <f t="shared" si="23"/>
        <v>57.852224677438116</v>
      </c>
    </row>
    <row r="99" spans="1:12" ht="31.8" thickBot="1">
      <c r="A99" s="42" t="e">
        <f>A98+1</f>
        <v>#REF!</v>
      </c>
      <c r="B99" s="385" t="s">
        <v>149</v>
      </c>
      <c r="C99" s="46" t="s">
        <v>150</v>
      </c>
      <c r="D99" s="65">
        <v>117799100</v>
      </c>
      <c r="E99" s="65">
        <v>68149400</v>
      </c>
      <c r="F99" s="87">
        <f t="shared" si="20"/>
        <v>57.852224677438116</v>
      </c>
      <c r="G99" s="241">
        <v>0</v>
      </c>
      <c r="H99" s="95">
        <v>0</v>
      </c>
      <c r="I99" s="242">
        <v>0</v>
      </c>
      <c r="J99" s="224">
        <f t="shared" si="21"/>
        <v>117799100</v>
      </c>
      <c r="K99" s="23">
        <f t="shared" si="22"/>
        <v>68149400</v>
      </c>
      <c r="L99" s="36">
        <f t="shared" si="23"/>
        <v>57.852224677438116</v>
      </c>
    </row>
    <row r="100" spans="1:12" ht="31.8" hidden="1" thickBot="1">
      <c r="A100" s="42" t="e">
        <f t="shared" si="19"/>
        <v>#REF!</v>
      </c>
      <c r="B100" s="385" t="s">
        <v>151</v>
      </c>
      <c r="C100" s="46" t="s">
        <v>152</v>
      </c>
      <c r="D100" s="110">
        <v>0</v>
      </c>
      <c r="E100" s="110">
        <v>0</v>
      </c>
      <c r="F100" s="87">
        <v>0</v>
      </c>
      <c r="G100" s="241">
        <v>0</v>
      </c>
      <c r="H100" s="95">
        <v>0</v>
      </c>
      <c r="I100" s="242">
        <v>0</v>
      </c>
      <c r="J100" s="224">
        <f t="shared" si="21"/>
        <v>0</v>
      </c>
      <c r="K100" s="23">
        <f t="shared" si="22"/>
        <v>0</v>
      </c>
      <c r="L100" s="36">
        <v>0</v>
      </c>
    </row>
    <row r="101" spans="1:12" s="22" customFormat="1" ht="31.8" thickBot="1">
      <c r="A101" s="43" t="e">
        <f>#REF!+1</f>
        <v>#REF!</v>
      </c>
      <c r="B101" s="382" t="s">
        <v>153</v>
      </c>
      <c r="C101" s="119" t="s">
        <v>154</v>
      </c>
      <c r="D101" s="124">
        <f>D93+D94</f>
        <v>294334300</v>
      </c>
      <c r="E101" s="141">
        <f>E93+E94</f>
        <v>160869274.01999998</v>
      </c>
      <c r="F101" s="120">
        <f t="shared" si="20"/>
        <v>54.655292984881463</v>
      </c>
      <c r="G101" s="273">
        <f>G93+G94</f>
        <v>8491801.2800000012</v>
      </c>
      <c r="H101" s="106">
        <f>H93+H94</f>
        <v>4980540.3499999996</v>
      </c>
      <c r="I101" s="268">
        <f t="shared" si="28"/>
        <v>58.651164644304998</v>
      </c>
      <c r="J101" s="232">
        <f t="shared" si="21"/>
        <v>302826101.27999997</v>
      </c>
      <c r="K101" s="55">
        <f t="shared" si="22"/>
        <v>165849814.36999997</v>
      </c>
      <c r="L101" s="54">
        <f t="shared" si="23"/>
        <v>54.767344581255706</v>
      </c>
    </row>
    <row r="102" spans="1:12" s="22" customFormat="1" ht="31.8" thickBot="1">
      <c r="A102" s="43" t="e">
        <f t="shared" si="19"/>
        <v>#REF!</v>
      </c>
      <c r="B102" s="382" t="s">
        <v>155</v>
      </c>
      <c r="C102" s="119" t="s">
        <v>156</v>
      </c>
      <c r="D102" s="123">
        <f>D103</f>
        <v>1919800</v>
      </c>
      <c r="E102" s="123">
        <f>E103</f>
        <v>959898</v>
      </c>
      <c r="F102" s="120">
        <f t="shared" si="20"/>
        <v>49.999895822481513</v>
      </c>
      <c r="G102" s="252">
        <v>0</v>
      </c>
      <c r="H102" s="107">
        <v>0</v>
      </c>
      <c r="I102" s="236">
        <v>0</v>
      </c>
      <c r="J102" s="223">
        <f t="shared" si="21"/>
        <v>1919800</v>
      </c>
      <c r="K102" s="63">
        <f t="shared" si="22"/>
        <v>959898</v>
      </c>
      <c r="L102" s="62">
        <f t="shared" si="23"/>
        <v>49.999895822481513</v>
      </c>
    </row>
    <row r="103" spans="1:12" ht="82.5" customHeight="1" thickBot="1">
      <c r="A103" s="42" t="e">
        <f t="shared" si="19"/>
        <v>#REF!</v>
      </c>
      <c r="B103" s="390" t="s">
        <v>157</v>
      </c>
      <c r="C103" s="52" t="s">
        <v>158</v>
      </c>
      <c r="D103" s="122">
        <v>1919800</v>
      </c>
      <c r="E103" s="122">
        <v>959898</v>
      </c>
      <c r="F103" s="91">
        <f t="shared" si="20"/>
        <v>49.999895822481513</v>
      </c>
      <c r="G103" s="247">
        <v>0</v>
      </c>
      <c r="H103" s="101">
        <v>0</v>
      </c>
      <c r="I103" s="251">
        <v>0</v>
      </c>
      <c r="J103" s="219">
        <f t="shared" si="21"/>
        <v>1919800</v>
      </c>
      <c r="K103" s="27">
        <f t="shared" si="22"/>
        <v>959898</v>
      </c>
      <c r="L103" s="40">
        <f t="shared" si="23"/>
        <v>49.999895822481513</v>
      </c>
    </row>
    <row r="104" spans="1:12" s="22" customFormat="1" ht="31.2">
      <c r="A104" s="43" t="e">
        <f t="shared" si="19"/>
        <v>#REF!</v>
      </c>
      <c r="B104" s="395" t="s">
        <v>159</v>
      </c>
      <c r="C104" s="166" t="s">
        <v>160</v>
      </c>
      <c r="D104" s="167">
        <f>D105+D106+D109+D110</f>
        <v>3286647.08</v>
      </c>
      <c r="E104" s="167">
        <f>E105+E106+E109+E110</f>
        <v>1290218</v>
      </c>
      <c r="F104" s="168">
        <f t="shared" si="20"/>
        <v>39.256359706257236</v>
      </c>
      <c r="G104" s="172">
        <f>G108</f>
        <v>3835876</v>
      </c>
      <c r="H104" s="172">
        <f>H108</f>
        <v>800876</v>
      </c>
      <c r="I104" s="274">
        <v>0</v>
      </c>
      <c r="J104" s="234">
        <f t="shared" si="21"/>
        <v>7122523.0800000001</v>
      </c>
      <c r="K104" s="169">
        <f t="shared" si="22"/>
        <v>2091094</v>
      </c>
      <c r="L104" s="170">
        <f t="shared" si="23"/>
        <v>29.358893983394434</v>
      </c>
    </row>
    <row r="105" spans="1:12" s="158" customFormat="1" ht="46.8">
      <c r="A105" s="42"/>
      <c r="B105" s="360" t="s">
        <v>368</v>
      </c>
      <c r="C105" s="53" t="s">
        <v>367</v>
      </c>
      <c r="D105" s="156">
        <v>1176000</v>
      </c>
      <c r="E105" s="156">
        <v>299200</v>
      </c>
      <c r="F105" s="94">
        <f t="shared" si="20"/>
        <v>25.442176870748302</v>
      </c>
      <c r="G105" s="261">
        <v>0</v>
      </c>
      <c r="H105" s="103">
        <v>0</v>
      </c>
      <c r="I105" s="258">
        <v>0</v>
      </c>
      <c r="J105" s="220">
        <f t="shared" si="21"/>
        <v>1176000</v>
      </c>
      <c r="K105" s="35">
        <f t="shared" si="22"/>
        <v>299200</v>
      </c>
      <c r="L105" s="80">
        <f t="shared" si="23"/>
        <v>25.442176870748302</v>
      </c>
    </row>
    <row r="106" spans="1:12" s="22" customFormat="1" ht="67.05" customHeight="1">
      <c r="A106" s="43"/>
      <c r="B106" s="368" t="s">
        <v>299</v>
      </c>
      <c r="C106" s="381" t="s">
        <v>298</v>
      </c>
      <c r="D106" s="156">
        <v>588341</v>
      </c>
      <c r="E106" s="156">
        <v>186818</v>
      </c>
      <c r="F106" s="94">
        <f t="shared" ref="F106" si="34">E106/D106*100</f>
        <v>31.753353922300164</v>
      </c>
      <c r="G106" s="261">
        <v>0</v>
      </c>
      <c r="H106" s="103">
        <v>0</v>
      </c>
      <c r="I106" s="258">
        <v>0</v>
      </c>
      <c r="J106" s="220">
        <f t="shared" ref="J106" si="35">D106+G106</f>
        <v>588341</v>
      </c>
      <c r="K106" s="35">
        <f t="shared" ref="K106" si="36">E106+H106</f>
        <v>186818</v>
      </c>
      <c r="L106" s="80">
        <f t="shared" ref="L106" si="37">K106/J106*100</f>
        <v>31.753353922300164</v>
      </c>
    </row>
    <row r="107" spans="1:12" s="22" customFormat="1" ht="73.5" hidden="1" customHeight="1">
      <c r="A107" s="43"/>
      <c r="B107" s="396" t="s">
        <v>337</v>
      </c>
      <c r="C107" s="49" t="s">
        <v>336</v>
      </c>
      <c r="D107" s="121">
        <v>0</v>
      </c>
      <c r="E107" s="121">
        <v>0</v>
      </c>
      <c r="F107" s="93">
        <v>0</v>
      </c>
      <c r="G107" s="275">
        <v>0</v>
      </c>
      <c r="H107" s="108">
        <v>0</v>
      </c>
      <c r="I107" s="276">
        <v>0</v>
      </c>
      <c r="J107" s="235">
        <f t="shared" ref="J107:J108" si="38">D107+G107</f>
        <v>0</v>
      </c>
      <c r="K107" s="61">
        <f t="shared" ref="K107:K108" si="39">E107+H107</f>
        <v>0</v>
      </c>
      <c r="L107" s="60">
        <v>0</v>
      </c>
    </row>
    <row r="108" spans="1:12" s="22" customFormat="1" ht="42" customHeight="1">
      <c r="A108" s="43"/>
      <c r="B108" s="396" t="s">
        <v>434</v>
      </c>
      <c r="C108" s="53" t="s">
        <v>432</v>
      </c>
      <c r="D108" s="156">
        <v>0</v>
      </c>
      <c r="E108" s="156">
        <v>0</v>
      </c>
      <c r="F108" s="94">
        <v>0</v>
      </c>
      <c r="G108" s="261">
        <v>3835876</v>
      </c>
      <c r="H108" s="103">
        <v>800876</v>
      </c>
      <c r="I108" s="266">
        <f t="shared" si="28"/>
        <v>20.878568546011394</v>
      </c>
      <c r="J108" s="220">
        <f t="shared" si="38"/>
        <v>3835876</v>
      </c>
      <c r="K108" s="35">
        <f t="shared" si="39"/>
        <v>800876</v>
      </c>
      <c r="L108" s="80">
        <f t="shared" ref="L108" si="40">K108/J108*100</f>
        <v>20.878568546011394</v>
      </c>
    </row>
    <row r="109" spans="1:12" ht="24.75" customHeight="1">
      <c r="B109" s="360" t="s">
        <v>273</v>
      </c>
      <c r="C109" s="53" t="s">
        <v>283</v>
      </c>
      <c r="D109" s="110">
        <v>838106.08</v>
      </c>
      <c r="E109" s="110">
        <v>120000</v>
      </c>
      <c r="F109" s="94">
        <f t="shared" si="20"/>
        <v>14.317996595371316</v>
      </c>
      <c r="G109" s="261">
        <v>0</v>
      </c>
      <c r="H109" s="103">
        <v>0</v>
      </c>
      <c r="I109" s="260">
        <v>0</v>
      </c>
      <c r="J109" s="220">
        <f t="shared" si="21"/>
        <v>838106.08</v>
      </c>
      <c r="K109" s="35">
        <f t="shared" si="22"/>
        <v>120000</v>
      </c>
      <c r="L109" s="41">
        <f t="shared" si="23"/>
        <v>14.317996595371316</v>
      </c>
    </row>
    <row r="110" spans="1:12" ht="67.05" customHeight="1" thickBot="1">
      <c r="B110" s="390" t="s">
        <v>370</v>
      </c>
      <c r="C110" s="171" t="s">
        <v>369</v>
      </c>
      <c r="D110" s="110">
        <v>684200</v>
      </c>
      <c r="E110" s="110">
        <v>684200</v>
      </c>
      <c r="F110" s="94">
        <f t="shared" ref="F110" si="41">E110/D110*100</f>
        <v>100</v>
      </c>
      <c r="G110" s="261">
        <v>0</v>
      </c>
      <c r="H110" s="103">
        <v>0</v>
      </c>
      <c r="I110" s="260">
        <v>0</v>
      </c>
      <c r="J110" s="220">
        <f t="shared" ref="J110" si="42">D110+G110</f>
        <v>684200</v>
      </c>
      <c r="K110" s="35">
        <f t="shared" ref="K110" si="43">E110+H110</f>
        <v>684200</v>
      </c>
      <c r="L110" s="41">
        <f t="shared" ref="L110" si="44">K110/J110*100</f>
        <v>100</v>
      </c>
    </row>
    <row r="111" spans="1:12" s="22" customFormat="1" ht="29.55" customHeight="1" thickBot="1">
      <c r="A111" s="43" t="e">
        <f>#REF!+1</f>
        <v>#REF!</v>
      </c>
      <c r="B111" s="392" t="s">
        <v>161</v>
      </c>
      <c r="C111" s="116" t="s">
        <v>162</v>
      </c>
      <c r="D111" s="118">
        <f>D101+D102+D104</f>
        <v>299540747.07999998</v>
      </c>
      <c r="E111" s="118">
        <f>E101+E102+E104</f>
        <v>163119390.01999998</v>
      </c>
      <c r="F111" s="117">
        <f t="shared" si="20"/>
        <v>54.456494353482668</v>
      </c>
      <c r="G111" s="59">
        <f>G101+G104</f>
        <v>12327677.280000001</v>
      </c>
      <c r="H111" s="109">
        <f>H101+H104</f>
        <v>5781416.3499999996</v>
      </c>
      <c r="I111" s="58">
        <f t="shared" si="28"/>
        <v>46.897856089886211</v>
      </c>
      <c r="J111" s="109">
        <f t="shared" si="21"/>
        <v>311868424.36000001</v>
      </c>
      <c r="K111" s="57">
        <f t="shared" si="22"/>
        <v>168900806.36999997</v>
      </c>
      <c r="L111" s="58">
        <f t="shared" si="23"/>
        <v>54.157713053705045</v>
      </c>
    </row>
    <row r="112" spans="1:12" ht="21" customHeight="1">
      <c r="G112" s="83"/>
      <c r="H112" s="83"/>
    </row>
    <row r="113" spans="7:8">
      <c r="G113" s="83"/>
      <c r="H113" s="83" t="s">
        <v>294</v>
      </c>
    </row>
    <row r="114" spans="7:8">
      <c r="G114" s="83"/>
      <c r="H114" s="83"/>
    </row>
    <row r="115" spans="7:8">
      <c r="G115" s="83"/>
      <c r="H115" s="83"/>
    </row>
    <row r="116" spans="7:8">
      <c r="G116" s="83"/>
      <c r="H116" s="83"/>
    </row>
    <row r="117" spans="7:8">
      <c r="G117" s="83"/>
      <c r="H117" s="83"/>
    </row>
    <row r="118" spans="7:8">
      <c r="G118" s="83"/>
      <c r="H118" s="83"/>
    </row>
    <row r="119" spans="7:8">
      <c r="G119" s="83"/>
      <c r="H119" s="83"/>
    </row>
    <row r="120" spans="7:8">
      <c r="G120" s="83"/>
      <c r="H120" s="83"/>
    </row>
    <row r="121" spans="7:8">
      <c r="G121" s="83"/>
      <c r="H121" s="83"/>
    </row>
    <row r="122" spans="7:8">
      <c r="G122" s="83"/>
      <c r="H122" s="83"/>
    </row>
    <row r="123" spans="7:8">
      <c r="G123" s="83"/>
      <c r="H123" s="83"/>
    </row>
  </sheetData>
  <sheetProtection selectLockedCells="1" selectUnlockedCells="1"/>
  <mergeCells count="17">
    <mergeCell ref="D6:D7"/>
    <mergeCell ref="E6:E7"/>
    <mergeCell ref="B2:L2"/>
    <mergeCell ref="B3:L3"/>
    <mergeCell ref="J5:L5"/>
    <mergeCell ref="B8:L8"/>
    <mergeCell ref="G6:G7"/>
    <mergeCell ref="H6:H7"/>
    <mergeCell ref="J6:J7"/>
    <mergeCell ref="C5:C7"/>
    <mergeCell ref="F6:F7"/>
    <mergeCell ref="D5:F5"/>
    <mergeCell ref="L6:L7"/>
    <mergeCell ref="K6:K7"/>
    <mergeCell ref="I6:I7"/>
    <mergeCell ref="G5:I5"/>
    <mergeCell ref="B5:B7"/>
  </mergeCells>
  <pageMargins left="0.31496062992125984" right="0.19685039370078741" top="0.74803149606299213" bottom="0.19685039370078741" header="0.39370078740157483" footer="0.19685039370078741"/>
  <pageSetup paperSize="9" scale="65" firstPageNumber="0" fitToHeight="100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25"/>
  <sheetViews>
    <sheetView tabSelected="1" zoomScale="77" zoomScaleNormal="77" zoomScaleSheetLayoutView="71" workbookViewId="0">
      <pane xSplit="1" ySplit="5" topLeftCell="B54" activePane="bottomRight" state="frozen"/>
      <selection pane="topRight" activeCell="B1" sqref="B1"/>
      <selection pane="bottomLeft" activeCell="A6" sqref="A6"/>
      <selection pane="bottomRight" activeCell="A13" sqref="A13"/>
    </sheetView>
  </sheetViews>
  <sheetFormatPr defaultRowHeight="13.2"/>
  <cols>
    <col min="1" max="1" width="52.21875" style="1" customWidth="1"/>
    <col min="2" max="2" width="12.21875" style="2" customWidth="1"/>
    <col min="3" max="3" width="19.21875" style="1" customWidth="1"/>
    <col min="4" max="4" width="17.77734375" style="1" customWidth="1"/>
    <col min="5" max="5" width="9.77734375" style="1" customWidth="1"/>
    <col min="6" max="6" width="19.21875" style="1" customWidth="1"/>
    <col min="7" max="7" width="17.5546875" style="1" customWidth="1"/>
    <col min="8" max="8" width="11.77734375" style="1" customWidth="1"/>
    <col min="9" max="9" width="18.77734375" style="1" customWidth="1"/>
    <col min="10" max="10" width="19.44140625" style="1" customWidth="1"/>
    <col min="11" max="11" width="10" style="1" customWidth="1"/>
  </cols>
  <sheetData>
    <row r="1" spans="1:11" ht="19.5" customHeight="1" thickBot="1">
      <c r="A1" s="178"/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ht="34.5" customHeight="1">
      <c r="A2" s="343" t="s">
        <v>0</v>
      </c>
      <c r="B2" s="345" t="s">
        <v>1</v>
      </c>
      <c r="C2" s="339" t="s">
        <v>2</v>
      </c>
      <c r="D2" s="340"/>
      <c r="E2" s="341"/>
      <c r="F2" s="331" t="s">
        <v>3</v>
      </c>
      <c r="G2" s="332"/>
      <c r="H2" s="333"/>
      <c r="I2" s="331" t="s">
        <v>278</v>
      </c>
      <c r="J2" s="332"/>
      <c r="K2" s="333"/>
    </row>
    <row r="3" spans="1:11" ht="3.75" customHeight="1">
      <c r="A3" s="343"/>
      <c r="B3" s="346"/>
      <c r="C3" s="334" t="s">
        <v>296</v>
      </c>
      <c r="D3" s="215" t="s">
        <v>5</v>
      </c>
      <c r="E3" s="335" t="s">
        <v>276</v>
      </c>
      <c r="F3" s="334" t="s">
        <v>296</v>
      </c>
      <c r="G3" s="211" t="s">
        <v>6</v>
      </c>
      <c r="H3" s="335" t="s">
        <v>276</v>
      </c>
      <c r="I3" s="334" t="s">
        <v>296</v>
      </c>
      <c r="J3" s="211" t="s">
        <v>6</v>
      </c>
      <c r="K3" s="335" t="s">
        <v>276</v>
      </c>
    </row>
    <row r="4" spans="1:11" ht="82.5" customHeight="1" thickBot="1">
      <c r="A4" s="344"/>
      <c r="B4" s="347" t="s">
        <v>279</v>
      </c>
      <c r="C4" s="336"/>
      <c r="D4" s="342"/>
      <c r="E4" s="338"/>
      <c r="F4" s="336"/>
      <c r="G4" s="337"/>
      <c r="H4" s="338"/>
      <c r="I4" s="336"/>
      <c r="J4" s="337"/>
      <c r="K4" s="338"/>
    </row>
    <row r="5" spans="1:11" ht="21" customHeight="1" thickBot="1">
      <c r="A5" s="212" t="s">
        <v>280</v>
      </c>
      <c r="B5" s="213"/>
      <c r="C5" s="213"/>
      <c r="D5" s="213"/>
      <c r="E5" s="213"/>
      <c r="F5" s="213"/>
      <c r="G5" s="213"/>
      <c r="H5" s="213"/>
      <c r="I5" s="213"/>
      <c r="J5" s="213"/>
      <c r="K5" s="214"/>
    </row>
    <row r="6" spans="1:11" s="22" customFormat="1" ht="17.399999999999999">
      <c r="A6" s="359" t="s">
        <v>163</v>
      </c>
      <c r="B6" s="348" t="s">
        <v>164</v>
      </c>
      <c r="C6" s="292">
        <f>SUM(C7:C9)</f>
        <v>29961401</v>
      </c>
      <c r="D6" s="293">
        <f>SUM(D7:D9)</f>
        <v>13196287.33</v>
      </c>
      <c r="E6" s="294">
        <f>D6/C6*100</f>
        <v>44.04429328922236</v>
      </c>
      <c r="F6" s="283">
        <f>SUM(F7:F9)</f>
        <v>155300</v>
      </c>
      <c r="G6" s="72">
        <f>SUM(G7:G9)</f>
        <v>122437</v>
      </c>
      <c r="H6" s="311">
        <f>G6/F6*100</f>
        <v>78.839021249195113</v>
      </c>
      <c r="I6" s="320">
        <f>C6+F6</f>
        <v>30116701</v>
      </c>
      <c r="J6" s="321">
        <f>D6+G6</f>
        <v>13318724.33</v>
      </c>
      <c r="K6" s="294">
        <f>J6/I6*100</f>
        <v>44.223716037158255</v>
      </c>
    </row>
    <row r="7" spans="1:11" ht="78">
      <c r="A7" s="360" t="s">
        <v>165</v>
      </c>
      <c r="B7" s="349" t="s">
        <v>166</v>
      </c>
      <c r="C7" s="295">
        <v>25896320</v>
      </c>
      <c r="D7" s="67">
        <v>11839901.800000001</v>
      </c>
      <c r="E7" s="296">
        <f t="shared" ref="E7:E104" si="0">D7/C7*100</f>
        <v>45.72040274448262</v>
      </c>
      <c r="F7" s="284">
        <v>120300</v>
      </c>
      <c r="G7" s="68">
        <v>88072</v>
      </c>
      <c r="H7" s="312">
        <f t="shared" ref="H7:H105" si="1">G7/F7*100</f>
        <v>73.210307564422266</v>
      </c>
      <c r="I7" s="322">
        <f>C7+F7</f>
        <v>26016620</v>
      </c>
      <c r="J7" s="69">
        <f>D7+G7</f>
        <v>11927973.800000001</v>
      </c>
      <c r="K7" s="296">
        <f t="shared" ref="K7:K105" si="2">J7/I7*100</f>
        <v>45.847515165305872</v>
      </c>
    </row>
    <row r="8" spans="1:11" ht="46.8">
      <c r="A8" s="360" t="s">
        <v>446</v>
      </c>
      <c r="B8" s="349" t="s">
        <v>288</v>
      </c>
      <c r="C8" s="295">
        <v>3788000</v>
      </c>
      <c r="D8" s="67">
        <v>1338627.43</v>
      </c>
      <c r="E8" s="296">
        <f t="shared" ref="E8" si="3">D8/C8*100</f>
        <v>35.338633315733894</v>
      </c>
      <c r="F8" s="284">
        <v>35000</v>
      </c>
      <c r="G8" s="68">
        <v>34365</v>
      </c>
      <c r="H8" s="312">
        <f t="shared" si="1"/>
        <v>98.185714285714283</v>
      </c>
      <c r="I8" s="322">
        <f t="shared" ref="I8" si="4">C8+F8</f>
        <v>3823000</v>
      </c>
      <c r="J8" s="69">
        <f t="shared" ref="J8" si="5">D8+G8</f>
        <v>1372992.43</v>
      </c>
      <c r="K8" s="296">
        <f t="shared" ref="K8" si="6">J8/I8*100</f>
        <v>35.914005493068267</v>
      </c>
    </row>
    <row r="9" spans="1:11" ht="18">
      <c r="A9" s="360" t="s">
        <v>441</v>
      </c>
      <c r="B9" s="349" t="s">
        <v>435</v>
      </c>
      <c r="C9" s="295">
        <v>277081</v>
      </c>
      <c r="D9" s="67">
        <v>17758.099999999999</v>
      </c>
      <c r="E9" s="296">
        <f t="shared" ref="E9" si="7">D9/C9*100</f>
        <v>6.4089923163262732</v>
      </c>
      <c r="F9" s="284">
        <v>0</v>
      </c>
      <c r="G9" s="68">
        <v>0</v>
      </c>
      <c r="H9" s="312">
        <v>0</v>
      </c>
      <c r="I9" s="322">
        <f t="shared" ref="I9" si="8">C9+F9</f>
        <v>277081</v>
      </c>
      <c r="J9" s="69">
        <f t="shared" ref="J9" si="9">D9+G9</f>
        <v>17758.099999999999</v>
      </c>
      <c r="K9" s="296">
        <f t="shared" ref="K9" si="10">J9/I9*100</f>
        <v>6.4089923163262732</v>
      </c>
    </row>
    <row r="10" spans="1:11" s="22" customFormat="1" ht="17.399999999999999">
      <c r="A10" s="361" t="s">
        <v>167</v>
      </c>
      <c r="B10" s="348" t="s">
        <v>168</v>
      </c>
      <c r="C10" s="297">
        <f>C11+C12+C14+C16+C17+C18+C20+C23+C24</f>
        <v>221249441</v>
      </c>
      <c r="D10" s="70">
        <f>D11+D12+D14+D16+D17+D18+D20+D23+D24</f>
        <v>115996896.87</v>
      </c>
      <c r="E10" s="298">
        <f t="shared" si="0"/>
        <v>52.428108448870617</v>
      </c>
      <c r="F10" s="285">
        <f>F11+F12+F14+F16+F17+F18+F20+F23+F24</f>
        <v>5838279.2699999996</v>
      </c>
      <c r="G10" s="74">
        <f>G11+G12+G14+G16+G17+G18+G20+G23+G24</f>
        <v>2788348.43</v>
      </c>
      <c r="H10" s="311">
        <f t="shared" si="1"/>
        <v>47.75976449650036</v>
      </c>
      <c r="I10" s="323">
        <f t="shared" ref="I10:I106" si="11">C10+F10</f>
        <v>227087720.27000001</v>
      </c>
      <c r="J10" s="73">
        <f t="shared" ref="J10:J106" si="12">D10+G10</f>
        <v>118785245.30000001</v>
      </c>
      <c r="K10" s="298">
        <f t="shared" si="2"/>
        <v>52.308088327615501</v>
      </c>
    </row>
    <row r="11" spans="1:11" ht="18">
      <c r="A11" s="360" t="s">
        <v>169</v>
      </c>
      <c r="B11" s="349" t="s">
        <v>170</v>
      </c>
      <c r="C11" s="295">
        <v>37674400</v>
      </c>
      <c r="D11" s="67">
        <v>17953550.34</v>
      </c>
      <c r="E11" s="296">
        <f t="shared" si="0"/>
        <v>47.654509003461236</v>
      </c>
      <c r="F11" s="284">
        <v>2105000</v>
      </c>
      <c r="G11" s="68">
        <v>614385.82999999996</v>
      </c>
      <c r="H11" s="312">
        <f t="shared" si="1"/>
        <v>29.186975296912109</v>
      </c>
      <c r="I11" s="322">
        <f t="shared" si="11"/>
        <v>39779400</v>
      </c>
      <c r="J11" s="69">
        <f t="shared" si="12"/>
        <v>18567936.169999998</v>
      </c>
      <c r="K11" s="296">
        <f t="shared" si="2"/>
        <v>46.677265544477791</v>
      </c>
    </row>
    <row r="12" spans="1:11" ht="34.799999999999997" customHeight="1">
      <c r="A12" s="362" t="s">
        <v>372</v>
      </c>
      <c r="B12" s="349" t="s">
        <v>171</v>
      </c>
      <c r="C12" s="295">
        <f>C13</f>
        <v>47161700</v>
      </c>
      <c r="D12" s="67">
        <f>D13</f>
        <v>23874494.739999998</v>
      </c>
      <c r="E12" s="296">
        <f t="shared" ref="E12" si="13">D12/C12*100</f>
        <v>50.622633916928351</v>
      </c>
      <c r="F12" s="284">
        <f>F13</f>
        <v>3325105.27</v>
      </c>
      <c r="G12" s="68">
        <f>G13</f>
        <v>1935877.85</v>
      </c>
      <c r="H12" s="312">
        <f t="shared" ref="H12" si="14">G12/F12*100</f>
        <v>58.220046970121942</v>
      </c>
      <c r="I12" s="322">
        <f t="shared" ref="I12" si="15">C12+F12</f>
        <v>50486805.270000003</v>
      </c>
      <c r="J12" s="69">
        <f t="shared" ref="J12" si="16">D12+G12</f>
        <v>25810372.59</v>
      </c>
      <c r="K12" s="296">
        <f t="shared" ref="K12" si="17">J12/I12*100</f>
        <v>51.123006203240394</v>
      </c>
    </row>
    <row r="13" spans="1:11" ht="37.049999999999997" customHeight="1">
      <c r="A13" s="363" t="s">
        <v>371</v>
      </c>
      <c r="B13" s="349" t="s">
        <v>380</v>
      </c>
      <c r="C13" s="295">
        <v>47161700</v>
      </c>
      <c r="D13" s="67">
        <v>23874494.739999998</v>
      </c>
      <c r="E13" s="296">
        <f t="shared" si="0"/>
        <v>50.622633916928351</v>
      </c>
      <c r="F13" s="284">
        <v>3325105.27</v>
      </c>
      <c r="G13" s="68">
        <v>1935877.85</v>
      </c>
      <c r="H13" s="312">
        <f t="shared" si="1"/>
        <v>58.220046970121942</v>
      </c>
      <c r="I13" s="322">
        <f t="shared" si="11"/>
        <v>50486805.270000003</v>
      </c>
      <c r="J13" s="69">
        <f t="shared" si="12"/>
        <v>25810372.59</v>
      </c>
      <c r="K13" s="296">
        <f t="shared" si="2"/>
        <v>51.123006203240394</v>
      </c>
    </row>
    <row r="14" spans="1:11" ht="37.049999999999997" customHeight="1">
      <c r="A14" s="363" t="s">
        <v>379</v>
      </c>
      <c r="B14" s="349" t="s">
        <v>378</v>
      </c>
      <c r="C14" s="295">
        <f>C15</f>
        <v>117799100</v>
      </c>
      <c r="D14" s="67">
        <f>D15</f>
        <v>65276762.030000001</v>
      </c>
      <c r="E14" s="296">
        <f t="shared" si="0"/>
        <v>55.413633915709035</v>
      </c>
      <c r="F14" s="284">
        <f>F15</f>
        <v>0</v>
      </c>
      <c r="G14" s="68">
        <f>G15</f>
        <v>0</v>
      </c>
      <c r="H14" s="312">
        <v>0</v>
      </c>
      <c r="I14" s="322">
        <f t="shared" si="11"/>
        <v>117799100</v>
      </c>
      <c r="J14" s="69">
        <f t="shared" si="12"/>
        <v>65276762.030000001</v>
      </c>
      <c r="K14" s="296">
        <f t="shared" si="2"/>
        <v>55.413633915709035</v>
      </c>
    </row>
    <row r="15" spans="1:11" ht="37.049999999999997" customHeight="1">
      <c r="A15" s="363" t="s">
        <v>371</v>
      </c>
      <c r="B15" s="349" t="s">
        <v>373</v>
      </c>
      <c r="C15" s="295">
        <v>117799100</v>
      </c>
      <c r="D15" s="67">
        <v>65276762.030000001</v>
      </c>
      <c r="E15" s="296">
        <f t="shared" ref="E15" si="18">D15/C15*100</f>
        <v>55.413633915709035</v>
      </c>
      <c r="F15" s="284">
        <v>0</v>
      </c>
      <c r="G15" s="68">
        <v>0</v>
      </c>
      <c r="H15" s="312">
        <v>0</v>
      </c>
      <c r="I15" s="322">
        <f t="shared" ref="I15" si="19">C15+F15</f>
        <v>117799100</v>
      </c>
      <c r="J15" s="69">
        <f t="shared" ref="J15" si="20">D15+G15</f>
        <v>65276762.030000001</v>
      </c>
      <c r="K15" s="296">
        <f t="shared" ref="K15" si="21">J15/I15*100</f>
        <v>55.413633915709035</v>
      </c>
    </row>
    <row r="16" spans="1:11" ht="39" customHeight="1">
      <c r="A16" s="363" t="s">
        <v>334</v>
      </c>
      <c r="B16" s="349" t="s">
        <v>374</v>
      </c>
      <c r="C16" s="295">
        <v>5365100</v>
      </c>
      <c r="D16" s="67">
        <v>2833412.62</v>
      </c>
      <c r="E16" s="296">
        <f t="shared" si="0"/>
        <v>52.811925593185592</v>
      </c>
      <c r="F16" s="284">
        <v>6674</v>
      </c>
      <c r="G16" s="68">
        <v>4203</v>
      </c>
      <c r="H16" s="312">
        <f t="shared" si="1"/>
        <v>62.975726700629309</v>
      </c>
      <c r="I16" s="322">
        <f t="shared" si="11"/>
        <v>5371774</v>
      </c>
      <c r="J16" s="69">
        <f t="shared" si="12"/>
        <v>2837615.62</v>
      </c>
      <c r="K16" s="296">
        <f t="shared" si="2"/>
        <v>52.824553303992317</v>
      </c>
    </row>
    <row r="17" spans="1:11" ht="21.6" customHeight="1">
      <c r="A17" s="363" t="s">
        <v>335</v>
      </c>
      <c r="B17" s="349" t="s">
        <v>375</v>
      </c>
      <c r="C17" s="295">
        <v>8107100</v>
      </c>
      <c r="D17" s="67">
        <v>4259551.51</v>
      </c>
      <c r="E17" s="296">
        <f t="shared" si="0"/>
        <v>52.541001221151831</v>
      </c>
      <c r="F17" s="284">
        <v>301500</v>
      </c>
      <c r="G17" s="68">
        <v>136472.95000000001</v>
      </c>
      <c r="H17" s="312">
        <f t="shared" si="1"/>
        <v>45.264660033167495</v>
      </c>
      <c r="I17" s="322">
        <f t="shared" si="11"/>
        <v>8408600</v>
      </c>
      <c r="J17" s="69">
        <f t="shared" si="12"/>
        <v>4396024.46</v>
      </c>
      <c r="K17" s="296">
        <f t="shared" si="2"/>
        <v>52.280099659872036</v>
      </c>
    </row>
    <row r="18" spans="1:11" ht="22.8" customHeight="1">
      <c r="A18" s="363" t="s">
        <v>291</v>
      </c>
      <c r="B18" s="349" t="s">
        <v>376</v>
      </c>
      <c r="C18" s="295">
        <f>C19</f>
        <v>2798600</v>
      </c>
      <c r="D18" s="67">
        <f>D19</f>
        <v>948854.69</v>
      </c>
      <c r="E18" s="296">
        <f t="shared" ref="E18:E19" si="22">D18/C18*100</f>
        <v>33.904619809904951</v>
      </c>
      <c r="F18" s="284">
        <f>F19</f>
        <v>100000</v>
      </c>
      <c r="G18" s="68">
        <f>G19</f>
        <v>97408.8</v>
      </c>
      <c r="H18" s="312">
        <f t="shared" ref="H18:H19" si="23">G18/F18*100</f>
        <v>97.408800000000014</v>
      </c>
      <c r="I18" s="322">
        <f t="shared" ref="I18:I19" si="24">C18+F18</f>
        <v>2898600</v>
      </c>
      <c r="J18" s="69">
        <f t="shared" ref="J18:J19" si="25">D18+G18</f>
        <v>1046263.49</v>
      </c>
      <c r="K18" s="296">
        <f t="shared" ref="K18:K19" si="26">J18/I18*100</f>
        <v>36.09547678189471</v>
      </c>
    </row>
    <row r="19" spans="1:11" ht="31.2">
      <c r="A19" s="363" t="s">
        <v>292</v>
      </c>
      <c r="B19" s="349" t="s">
        <v>377</v>
      </c>
      <c r="C19" s="295">
        <v>2798600</v>
      </c>
      <c r="D19" s="67">
        <v>948854.69</v>
      </c>
      <c r="E19" s="296">
        <f t="shared" si="22"/>
        <v>33.904619809904951</v>
      </c>
      <c r="F19" s="284">
        <v>100000</v>
      </c>
      <c r="G19" s="68">
        <v>97408.8</v>
      </c>
      <c r="H19" s="312">
        <f t="shared" si="23"/>
        <v>97.408800000000014</v>
      </c>
      <c r="I19" s="322">
        <f t="shared" si="24"/>
        <v>2898600</v>
      </c>
      <c r="J19" s="69">
        <f t="shared" si="25"/>
        <v>1046263.49</v>
      </c>
      <c r="K19" s="296">
        <f t="shared" si="26"/>
        <v>36.09547678189471</v>
      </c>
    </row>
    <row r="20" spans="1:11" ht="31.2">
      <c r="A20" s="360" t="s">
        <v>381</v>
      </c>
      <c r="B20" s="349" t="s">
        <v>289</v>
      </c>
      <c r="C20" s="295">
        <f>C21+C22</f>
        <v>1482100</v>
      </c>
      <c r="D20" s="67">
        <f>D21+D22</f>
        <v>419934.43999999994</v>
      </c>
      <c r="E20" s="296">
        <f t="shared" si="0"/>
        <v>28.333745361311646</v>
      </c>
      <c r="F20" s="284">
        <f>F21</f>
        <v>0</v>
      </c>
      <c r="G20" s="68">
        <f>G21</f>
        <v>0</v>
      </c>
      <c r="H20" s="312">
        <v>0</v>
      </c>
      <c r="I20" s="322">
        <f t="shared" ref="I20:I30" si="27">C20+F20</f>
        <v>1482100</v>
      </c>
      <c r="J20" s="69">
        <f t="shared" ref="J20:J30" si="28">D20+G20</f>
        <v>419934.43999999994</v>
      </c>
      <c r="K20" s="296">
        <f t="shared" ref="K20:K29" si="29">J20/I20*100</f>
        <v>28.333745361311646</v>
      </c>
    </row>
    <row r="21" spans="1:11" ht="36" customHeight="1">
      <c r="A21" s="360" t="s">
        <v>382</v>
      </c>
      <c r="B21" s="349" t="s">
        <v>383</v>
      </c>
      <c r="C21" s="295">
        <v>306100</v>
      </c>
      <c r="D21" s="67">
        <v>141787.59</v>
      </c>
      <c r="E21" s="296">
        <f t="shared" ref="E21" si="30">D21/C21*100</f>
        <v>46.320676249591635</v>
      </c>
      <c r="F21" s="284">
        <v>0</v>
      </c>
      <c r="G21" s="68">
        <v>0</v>
      </c>
      <c r="H21" s="312">
        <v>0</v>
      </c>
      <c r="I21" s="322">
        <f t="shared" ref="I21" si="31">C21+F21</f>
        <v>306100</v>
      </c>
      <c r="J21" s="69">
        <f t="shared" ref="J21" si="32">D21+G21</f>
        <v>141787.59</v>
      </c>
      <c r="K21" s="296">
        <f t="shared" ref="K21" si="33">J21/I21*100</f>
        <v>46.320676249591635</v>
      </c>
    </row>
    <row r="22" spans="1:11" ht="39.6" customHeight="1">
      <c r="A22" s="360" t="s">
        <v>385</v>
      </c>
      <c r="B22" s="349" t="s">
        <v>384</v>
      </c>
      <c r="C22" s="295">
        <v>1176000</v>
      </c>
      <c r="D22" s="67">
        <v>278146.84999999998</v>
      </c>
      <c r="E22" s="296">
        <f t="shared" ref="E22" si="34">D22/C22*100</f>
        <v>23.65194302721088</v>
      </c>
      <c r="F22" s="284">
        <v>0</v>
      </c>
      <c r="G22" s="68">
        <v>0</v>
      </c>
      <c r="H22" s="312">
        <v>0</v>
      </c>
      <c r="I22" s="322">
        <f t="shared" ref="I22" si="35">C22+F22</f>
        <v>1176000</v>
      </c>
      <c r="J22" s="69">
        <f t="shared" ref="J22" si="36">D22+G22</f>
        <v>278146.84999999998</v>
      </c>
      <c r="K22" s="296">
        <f t="shared" ref="K22" si="37">J22/I22*100</f>
        <v>23.65194302721088</v>
      </c>
    </row>
    <row r="23" spans="1:11" ht="36" customHeight="1">
      <c r="A23" s="360" t="s">
        <v>386</v>
      </c>
      <c r="B23" s="350" t="s">
        <v>290</v>
      </c>
      <c r="C23" s="295">
        <v>273000</v>
      </c>
      <c r="D23" s="67">
        <v>256453.32</v>
      </c>
      <c r="E23" s="296">
        <f t="shared" si="0"/>
        <v>93.938945054945052</v>
      </c>
      <c r="F23" s="284">
        <v>0</v>
      </c>
      <c r="G23" s="68">
        <v>0</v>
      </c>
      <c r="H23" s="312">
        <v>0</v>
      </c>
      <c r="I23" s="322">
        <f t="shared" si="27"/>
        <v>273000</v>
      </c>
      <c r="J23" s="69">
        <f t="shared" si="28"/>
        <v>256453.32</v>
      </c>
      <c r="K23" s="296">
        <f t="shared" si="29"/>
        <v>93.938945054945052</v>
      </c>
    </row>
    <row r="24" spans="1:11" ht="62.4">
      <c r="A24" s="360" t="s">
        <v>388</v>
      </c>
      <c r="B24" s="349" t="s">
        <v>387</v>
      </c>
      <c r="C24" s="295">
        <v>588341</v>
      </c>
      <c r="D24" s="67">
        <v>173883.18</v>
      </c>
      <c r="E24" s="296">
        <f t="shared" si="0"/>
        <v>29.554829597121397</v>
      </c>
      <c r="F24" s="284">
        <v>0</v>
      </c>
      <c r="G24" s="68">
        <v>0</v>
      </c>
      <c r="H24" s="312">
        <v>0</v>
      </c>
      <c r="I24" s="322">
        <f t="shared" si="27"/>
        <v>588341</v>
      </c>
      <c r="J24" s="69">
        <f t="shared" si="28"/>
        <v>173883.18</v>
      </c>
      <c r="K24" s="296">
        <f t="shared" si="29"/>
        <v>29.554829597121397</v>
      </c>
    </row>
    <row r="25" spans="1:11" s="22" customFormat="1" ht="22.5" customHeight="1">
      <c r="A25" s="364" t="s">
        <v>318</v>
      </c>
      <c r="B25" s="351" t="s">
        <v>308</v>
      </c>
      <c r="C25" s="299">
        <f>C26+C27+C30+C32</f>
        <v>6126800</v>
      </c>
      <c r="D25" s="78">
        <f>D26+D27+D30+D32</f>
        <v>3443702.61</v>
      </c>
      <c r="E25" s="298">
        <f t="shared" si="0"/>
        <v>56.207198047920606</v>
      </c>
      <c r="F25" s="283">
        <v>0</v>
      </c>
      <c r="G25" s="72">
        <v>0</v>
      </c>
      <c r="H25" s="313">
        <v>0</v>
      </c>
      <c r="I25" s="323">
        <f t="shared" si="27"/>
        <v>6126800</v>
      </c>
      <c r="J25" s="73">
        <f>D25+G25</f>
        <v>3443702.61</v>
      </c>
      <c r="K25" s="298">
        <f t="shared" si="29"/>
        <v>56.207198047920606</v>
      </c>
    </row>
    <row r="26" spans="1:11" s="22" customFormat="1" ht="31.2">
      <c r="A26" s="365" t="s">
        <v>394</v>
      </c>
      <c r="B26" s="350" t="s">
        <v>389</v>
      </c>
      <c r="C26" s="300">
        <v>3550100</v>
      </c>
      <c r="D26" s="79">
        <v>2084787</v>
      </c>
      <c r="E26" s="296">
        <f t="shared" si="0"/>
        <v>58.724740148164841</v>
      </c>
      <c r="F26" s="284">
        <v>0</v>
      </c>
      <c r="G26" s="68">
        <v>0</v>
      </c>
      <c r="H26" s="312">
        <v>0</v>
      </c>
      <c r="I26" s="322">
        <f t="shared" ref="I26" si="38">C26+F26</f>
        <v>3550100</v>
      </c>
      <c r="J26" s="69">
        <f t="shared" ref="J26" si="39">D26+G26</f>
        <v>2084787</v>
      </c>
      <c r="K26" s="296">
        <f t="shared" si="29"/>
        <v>58.724740148164841</v>
      </c>
    </row>
    <row r="27" spans="1:11" ht="18">
      <c r="A27" s="365" t="s">
        <v>319</v>
      </c>
      <c r="B27" s="349" t="s">
        <v>309</v>
      </c>
      <c r="C27" s="295">
        <f>C28+C29</f>
        <v>1511500</v>
      </c>
      <c r="D27" s="67">
        <f>D28+D29</f>
        <v>696682.58</v>
      </c>
      <c r="E27" s="296">
        <f t="shared" si="0"/>
        <v>46.092132318888517</v>
      </c>
      <c r="F27" s="284">
        <f>F28+F29</f>
        <v>0</v>
      </c>
      <c r="G27" s="68">
        <f>G28+G29</f>
        <v>0</v>
      </c>
      <c r="H27" s="312">
        <v>0</v>
      </c>
      <c r="I27" s="322">
        <f t="shared" si="27"/>
        <v>1511500</v>
      </c>
      <c r="J27" s="69">
        <f t="shared" si="28"/>
        <v>696682.58</v>
      </c>
      <c r="K27" s="296">
        <f t="shared" si="29"/>
        <v>46.092132318888517</v>
      </c>
    </row>
    <row r="28" spans="1:11" ht="46.8">
      <c r="A28" s="366" t="s">
        <v>320</v>
      </c>
      <c r="B28" s="349" t="s">
        <v>310</v>
      </c>
      <c r="C28" s="295">
        <v>388000</v>
      </c>
      <c r="D28" s="67">
        <v>125018.36</v>
      </c>
      <c r="E28" s="296">
        <f t="shared" si="0"/>
        <v>32.22122680412371</v>
      </c>
      <c r="F28" s="284">
        <v>0</v>
      </c>
      <c r="G28" s="68">
        <v>0</v>
      </c>
      <c r="H28" s="312">
        <v>0</v>
      </c>
      <c r="I28" s="322">
        <f t="shared" si="27"/>
        <v>388000</v>
      </c>
      <c r="J28" s="69">
        <f t="shared" si="28"/>
        <v>125018.36</v>
      </c>
      <c r="K28" s="296">
        <f t="shared" si="29"/>
        <v>32.22122680412371</v>
      </c>
    </row>
    <row r="29" spans="1:11" ht="46.8">
      <c r="A29" s="365" t="s">
        <v>321</v>
      </c>
      <c r="B29" s="349" t="s">
        <v>311</v>
      </c>
      <c r="C29" s="295">
        <v>1123500</v>
      </c>
      <c r="D29" s="67">
        <v>571664.22</v>
      </c>
      <c r="E29" s="296">
        <f t="shared" si="0"/>
        <v>50.882440587449928</v>
      </c>
      <c r="F29" s="284">
        <v>0</v>
      </c>
      <c r="G29" s="68">
        <v>0</v>
      </c>
      <c r="H29" s="312">
        <v>0</v>
      </c>
      <c r="I29" s="322">
        <f t="shared" si="27"/>
        <v>1123500</v>
      </c>
      <c r="J29" s="69">
        <f t="shared" si="28"/>
        <v>571664.22</v>
      </c>
      <c r="K29" s="296">
        <f t="shared" si="29"/>
        <v>50.882440587449928</v>
      </c>
    </row>
    <row r="30" spans="1:11" ht="31.2">
      <c r="A30" s="365" t="s">
        <v>395</v>
      </c>
      <c r="B30" s="349" t="s">
        <v>390</v>
      </c>
      <c r="C30" s="295">
        <f>C31</f>
        <v>984200</v>
      </c>
      <c r="D30" s="67">
        <f>D31</f>
        <v>634653.88</v>
      </c>
      <c r="E30" s="296">
        <f t="shared" ref="E30" si="40">D30/C30*100</f>
        <v>64.484238975817917</v>
      </c>
      <c r="F30" s="284">
        <v>0</v>
      </c>
      <c r="G30" s="68">
        <v>0</v>
      </c>
      <c r="H30" s="312">
        <v>0</v>
      </c>
      <c r="I30" s="322">
        <f t="shared" si="27"/>
        <v>984200</v>
      </c>
      <c r="J30" s="69">
        <f t="shared" si="28"/>
        <v>634653.88</v>
      </c>
      <c r="K30" s="296">
        <f t="shared" ref="K30" si="41">J30/I30*100</f>
        <v>64.484238975817917</v>
      </c>
    </row>
    <row r="31" spans="1:11" ht="31.2">
      <c r="A31" s="365" t="s">
        <v>396</v>
      </c>
      <c r="B31" s="349" t="s">
        <v>391</v>
      </c>
      <c r="C31" s="295">
        <v>984200</v>
      </c>
      <c r="D31" s="67">
        <v>634653.88</v>
      </c>
      <c r="E31" s="296">
        <f t="shared" ref="E31" si="42">D31/C31*100</f>
        <v>64.484238975817917</v>
      </c>
      <c r="F31" s="284">
        <v>0</v>
      </c>
      <c r="G31" s="68">
        <v>0</v>
      </c>
      <c r="H31" s="312">
        <v>0</v>
      </c>
      <c r="I31" s="322">
        <f t="shared" ref="I31:I32" si="43">C31+F31</f>
        <v>984200</v>
      </c>
      <c r="J31" s="69">
        <f t="shared" ref="J31:J32" si="44">D31+G31</f>
        <v>634653.88</v>
      </c>
      <c r="K31" s="296">
        <f t="shared" ref="K31:K32" si="45">J31/I31*100</f>
        <v>64.484238975817917</v>
      </c>
    </row>
    <row r="32" spans="1:11" ht="31.2">
      <c r="A32" s="362" t="s">
        <v>397</v>
      </c>
      <c r="B32" s="349" t="s">
        <v>392</v>
      </c>
      <c r="C32" s="295">
        <f>C33</f>
        <v>81000</v>
      </c>
      <c r="D32" s="67">
        <f>D33</f>
        <v>27579.15</v>
      </c>
      <c r="E32" s="296">
        <f t="shared" ref="E32:E33" si="46">D32/C32*100</f>
        <v>34.048333333333339</v>
      </c>
      <c r="F32" s="284">
        <f>F33</f>
        <v>0</v>
      </c>
      <c r="G32" s="68">
        <f>G33</f>
        <v>0</v>
      </c>
      <c r="H32" s="312">
        <v>0</v>
      </c>
      <c r="I32" s="322">
        <f t="shared" si="43"/>
        <v>81000</v>
      </c>
      <c r="J32" s="69">
        <f t="shared" si="44"/>
        <v>27579.15</v>
      </c>
      <c r="K32" s="296">
        <f t="shared" si="45"/>
        <v>34.048333333333339</v>
      </c>
    </row>
    <row r="33" spans="1:11" ht="31.2">
      <c r="A33" s="365" t="s">
        <v>398</v>
      </c>
      <c r="B33" s="349" t="s">
        <v>393</v>
      </c>
      <c r="C33" s="295">
        <v>81000</v>
      </c>
      <c r="D33" s="67">
        <v>27579.15</v>
      </c>
      <c r="E33" s="296">
        <f t="shared" si="46"/>
        <v>34.048333333333339</v>
      </c>
      <c r="F33" s="284">
        <v>0</v>
      </c>
      <c r="G33" s="68">
        <v>0</v>
      </c>
      <c r="H33" s="312">
        <v>0</v>
      </c>
      <c r="I33" s="322">
        <f t="shared" ref="I33" si="47">C33+F33</f>
        <v>81000</v>
      </c>
      <c r="J33" s="69">
        <f t="shared" ref="J33" si="48">D33+G33</f>
        <v>27579.15</v>
      </c>
      <c r="K33" s="296">
        <f t="shared" ref="K33" si="49">J33/I33*100</f>
        <v>34.048333333333339</v>
      </c>
    </row>
    <row r="34" spans="1:11" s="22" customFormat="1" ht="21.45" customHeight="1">
      <c r="A34" s="361" t="s">
        <v>172</v>
      </c>
      <c r="B34" s="348" t="s">
        <v>173</v>
      </c>
      <c r="C34" s="297">
        <f>C35+C39+C41+C43+C44+C45</f>
        <v>8434800</v>
      </c>
      <c r="D34" s="70">
        <f>D35+D39+D41+D43+D44+D45</f>
        <v>4017686.1299999994</v>
      </c>
      <c r="E34" s="298">
        <f t="shared" si="0"/>
        <v>47.632263124199739</v>
      </c>
      <c r="F34" s="285">
        <f>F35+F39+F41+F43+F44+F45</f>
        <v>683306.08</v>
      </c>
      <c r="G34" s="74">
        <f>G35+G39+G41+G43+G44+G45</f>
        <v>40417.43</v>
      </c>
      <c r="H34" s="311">
        <f t="shared" si="1"/>
        <v>5.9149817604432853</v>
      </c>
      <c r="I34" s="323">
        <f t="shared" si="11"/>
        <v>9118106.0800000001</v>
      </c>
      <c r="J34" s="73">
        <f t="shared" si="12"/>
        <v>4058103.5599999996</v>
      </c>
      <c r="K34" s="298">
        <f t="shared" si="2"/>
        <v>44.505991972403109</v>
      </c>
    </row>
    <row r="35" spans="1:11" ht="62.4">
      <c r="A35" s="360" t="s">
        <v>399</v>
      </c>
      <c r="B35" s="349" t="s">
        <v>401</v>
      </c>
      <c r="C35" s="295">
        <f>C36+C37+C38</f>
        <v>474000</v>
      </c>
      <c r="D35" s="67">
        <f>D36+D37+D38</f>
        <v>66419.05</v>
      </c>
      <c r="E35" s="296">
        <f t="shared" si="0"/>
        <v>14.012457805907175</v>
      </c>
      <c r="F35" s="284">
        <f t="shared" ref="F35:G35" si="50">F36+F37+F38</f>
        <v>0</v>
      </c>
      <c r="G35" s="68">
        <f t="shared" si="50"/>
        <v>0</v>
      </c>
      <c r="H35" s="312">
        <v>0</v>
      </c>
      <c r="I35" s="322">
        <f t="shared" si="11"/>
        <v>474000</v>
      </c>
      <c r="J35" s="69">
        <f t="shared" si="12"/>
        <v>66419.05</v>
      </c>
      <c r="K35" s="296">
        <f t="shared" si="2"/>
        <v>14.012457805907175</v>
      </c>
    </row>
    <row r="36" spans="1:11" ht="31.2">
      <c r="A36" s="360" t="s">
        <v>400</v>
      </c>
      <c r="B36" s="349" t="s">
        <v>402</v>
      </c>
      <c r="C36" s="295">
        <v>24000</v>
      </c>
      <c r="D36" s="67">
        <v>4833.05</v>
      </c>
      <c r="E36" s="296">
        <f t="shared" si="0"/>
        <v>20.137708333333336</v>
      </c>
      <c r="F36" s="284">
        <v>0</v>
      </c>
      <c r="G36" s="68">
        <v>0</v>
      </c>
      <c r="H36" s="312">
        <v>0</v>
      </c>
      <c r="I36" s="322">
        <f t="shared" si="11"/>
        <v>24000</v>
      </c>
      <c r="J36" s="69">
        <f t="shared" si="12"/>
        <v>4833.05</v>
      </c>
      <c r="K36" s="296">
        <f t="shared" si="2"/>
        <v>20.137708333333336</v>
      </c>
    </row>
    <row r="37" spans="1:11" ht="46.8">
      <c r="A37" s="360" t="s">
        <v>404</v>
      </c>
      <c r="B37" s="349" t="s">
        <v>403</v>
      </c>
      <c r="C37" s="295">
        <v>300000</v>
      </c>
      <c r="D37" s="67">
        <v>0</v>
      </c>
      <c r="E37" s="296">
        <f t="shared" ref="E37:E38" si="51">D37/C37*100</f>
        <v>0</v>
      </c>
      <c r="F37" s="284">
        <v>0</v>
      </c>
      <c r="G37" s="68">
        <v>0</v>
      </c>
      <c r="H37" s="312">
        <v>0</v>
      </c>
      <c r="I37" s="322">
        <f t="shared" ref="I37:I38" si="52">C37+F37</f>
        <v>300000</v>
      </c>
      <c r="J37" s="69">
        <f t="shared" ref="J37:J38" si="53">D37+G37</f>
        <v>0</v>
      </c>
      <c r="K37" s="296">
        <f t="shared" ref="K37:K38" si="54">J37/I37*100</f>
        <v>0</v>
      </c>
    </row>
    <row r="38" spans="1:11" ht="46.8">
      <c r="A38" s="360" t="s">
        <v>342</v>
      </c>
      <c r="B38" s="349" t="s">
        <v>343</v>
      </c>
      <c r="C38" s="295">
        <v>150000</v>
      </c>
      <c r="D38" s="67">
        <v>61586</v>
      </c>
      <c r="E38" s="296">
        <f t="shared" si="51"/>
        <v>41.057333333333332</v>
      </c>
      <c r="F38" s="284">
        <v>0</v>
      </c>
      <c r="G38" s="68">
        <v>0</v>
      </c>
      <c r="H38" s="312">
        <v>0</v>
      </c>
      <c r="I38" s="322">
        <f t="shared" si="52"/>
        <v>150000</v>
      </c>
      <c r="J38" s="69">
        <f t="shared" si="53"/>
        <v>61586</v>
      </c>
      <c r="K38" s="296">
        <f t="shared" si="54"/>
        <v>41.057333333333332</v>
      </c>
    </row>
    <row r="39" spans="1:11" ht="62.4">
      <c r="A39" s="365" t="s">
        <v>411</v>
      </c>
      <c r="B39" s="349" t="s">
        <v>405</v>
      </c>
      <c r="C39" s="295">
        <f>C40</f>
        <v>5326500</v>
      </c>
      <c r="D39" s="67">
        <f>D40</f>
        <v>2243894.5499999998</v>
      </c>
      <c r="E39" s="296">
        <f t="shared" si="0"/>
        <v>42.126998028724302</v>
      </c>
      <c r="F39" s="284">
        <f>F40</f>
        <v>86000</v>
      </c>
      <c r="G39" s="68">
        <f>G40</f>
        <v>40417.43</v>
      </c>
      <c r="H39" s="312">
        <f t="shared" si="1"/>
        <v>46.997011627906979</v>
      </c>
      <c r="I39" s="322">
        <f t="shared" ref="I39:I40" si="55">C39+F39</f>
        <v>5412500</v>
      </c>
      <c r="J39" s="69">
        <f t="shared" ref="J39:J40" si="56">D39+G39</f>
        <v>2284311.98</v>
      </c>
      <c r="K39" s="296">
        <f t="shared" ref="K39:K40" si="57">J39/I39*100</f>
        <v>42.204378383371825</v>
      </c>
    </row>
    <row r="40" spans="1:11" ht="62.4">
      <c r="A40" s="365" t="s">
        <v>412</v>
      </c>
      <c r="B40" s="349" t="s">
        <v>406</v>
      </c>
      <c r="C40" s="295">
        <v>5326500</v>
      </c>
      <c r="D40" s="67">
        <v>2243894.5499999998</v>
      </c>
      <c r="E40" s="296">
        <f t="shared" si="0"/>
        <v>42.126998028724302</v>
      </c>
      <c r="F40" s="284">
        <v>86000</v>
      </c>
      <c r="G40" s="68">
        <v>40417.43</v>
      </c>
      <c r="H40" s="312">
        <f t="shared" si="1"/>
        <v>46.997011627906979</v>
      </c>
      <c r="I40" s="322">
        <f t="shared" si="55"/>
        <v>5412500</v>
      </c>
      <c r="J40" s="69">
        <f t="shared" si="56"/>
        <v>2284311.98</v>
      </c>
      <c r="K40" s="296">
        <f t="shared" si="57"/>
        <v>42.204378383371825</v>
      </c>
    </row>
    <row r="41" spans="1:11" ht="31.2">
      <c r="A41" s="360" t="s">
        <v>413</v>
      </c>
      <c r="B41" s="349" t="s">
        <v>407</v>
      </c>
      <c r="C41" s="295">
        <f>C42</f>
        <v>703200</v>
      </c>
      <c r="D41" s="67">
        <f>D42</f>
        <v>320469.81</v>
      </c>
      <c r="E41" s="296">
        <f t="shared" si="0"/>
        <v>45.573067406143345</v>
      </c>
      <c r="F41" s="284">
        <v>0</v>
      </c>
      <c r="G41" s="68">
        <v>0</v>
      </c>
      <c r="H41" s="312">
        <v>0</v>
      </c>
      <c r="I41" s="322">
        <f t="shared" si="11"/>
        <v>703200</v>
      </c>
      <c r="J41" s="69">
        <f t="shared" si="12"/>
        <v>320469.81</v>
      </c>
      <c r="K41" s="296">
        <f t="shared" si="2"/>
        <v>45.573067406143345</v>
      </c>
    </row>
    <row r="42" spans="1:11" ht="31.2">
      <c r="A42" s="360" t="s">
        <v>414</v>
      </c>
      <c r="B42" s="349" t="s">
        <v>408</v>
      </c>
      <c r="C42" s="295">
        <v>703200</v>
      </c>
      <c r="D42" s="67">
        <v>320469.81</v>
      </c>
      <c r="E42" s="296">
        <f t="shared" si="0"/>
        <v>45.573067406143345</v>
      </c>
      <c r="F42" s="284">
        <v>0</v>
      </c>
      <c r="G42" s="68">
        <v>0</v>
      </c>
      <c r="H42" s="312">
        <v>0</v>
      </c>
      <c r="I42" s="322">
        <f t="shared" si="11"/>
        <v>703200</v>
      </c>
      <c r="J42" s="69">
        <f t="shared" si="12"/>
        <v>320469.81</v>
      </c>
      <c r="K42" s="296">
        <f t="shared" si="2"/>
        <v>45.573067406143345</v>
      </c>
    </row>
    <row r="43" spans="1:11" ht="78">
      <c r="A43" s="360" t="s">
        <v>447</v>
      </c>
      <c r="B43" s="349" t="s">
        <v>409</v>
      </c>
      <c r="C43" s="295">
        <v>180000</v>
      </c>
      <c r="D43" s="67">
        <v>101048.3</v>
      </c>
      <c r="E43" s="296">
        <f t="shared" ref="E43:E46" si="58">D43/C43*100</f>
        <v>56.137944444444443</v>
      </c>
      <c r="F43" s="284">
        <v>0</v>
      </c>
      <c r="G43" s="68">
        <v>0</v>
      </c>
      <c r="H43" s="312">
        <v>0</v>
      </c>
      <c r="I43" s="322">
        <f t="shared" si="11"/>
        <v>180000</v>
      </c>
      <c r="J43" s="69">
        <f t="shared" si="12"/>
        <v>101048.3</v>
      </c>
      <c r="K43" s="296">
        <f t="shared" si="2"/>
        <v>56.137944444444443</v>
      </c>
    </row>
    <row r="44" spans="1:11" ht="63.45" customHeight="1">
      <c r="A44" s="360" t="s">
        <v>448</v>
      </c>
      <c r="B44" s="349" t="s">
        <v>410</v>
      </c>
      <c r="C44" s="295">
        <v>300000</v>
      </c>
      <c r="D44" s="67">
        <v>154436.21</v>
      </c>
      <c r="E44" s="296">
        <f t="shared" si="58"/>
        <v>51.47873666666667</v>
      </c>
      <c r="F44" s="284">
        <v>0</v>
      </c>
      <c r="G44" s="68">
        <v>0</v>
      </c>
      <c r="H44" s="312">
        <v>0</v>
      </c>
      <c r="I44" s="322">
        <f t="shared" si="11"/>
        <v>300000</v>
      </c>
      <c r="J44" s="69">
        <f t="shared" si="12"/>
        <v>154436.21</v>
      </c>
      <c r="K44" s="296">
        <f t="shared" si="2"/>
        <v>51.47873666666667</v>
      </c>
    </row>
    <row r="45" spans="1:11" ht="18">
      <c r="A45" s="360" t="s">
        <v>174</v>
      </c>
      <c r="B45" s="349" t="s">
        <v>175</v>
      </c>
      <c r="C45" s="295">
        <f>C46</f>
        <v>1451100</v>
      </c>
      <c r="D45" s="67">
        <f>D46</f>
        <v>1131418.21</v>
      </c>
      <c r="E45" s="296">
        <f t="shared" si="58"/>
        <v>77.969692646957483</v>
      </c>
      <c r="F45" s="284">
        <f>F46</f>
        <v>597306.07999999996</v>
      </c>
      <c r="G45" s="68">
        <f>G46</f>
        <v>0</v>
      </c>
      <c r="H45" s="312">
        <f t="shared" si="1"/>
        <v>0</v>
      </c>
      <c r="I45" s="322">
        <f t="shared" si="11"/>
        <v>2048406.08</v>
      </c>
      <c r="J45" s="69">
        <f t="shared" si="12"/>
        <v>1131418.21</v>
      </c>
      <c r="K45" s="296">
        <f t="shared" si="2"/>
        <v>55.234077903147018</v>
      </c>
    </row>
    <row r="46" spans="1:11" ht="31.2">
      <c r="A46" s="360" t="s">
        <v>176</v>
      </c>
      <c r="B46" s="349" t="s">
        <v>177</v>
      </c>
      <c r="C46" s="295">
        <v>1451100</v>
      </c>
      <c r="D46" s="67">
        <v>1131418.21</v>
      </c>
      <c r="E46" s="296">
        <f t="shared" si="58"/>
        <v>77.969692646957483</v>
      </c>
      <c r="F46" s="284">
        <v>597306.07999999996</v>
      </c>
      <c r="G46" s="68">
        <v>0</v>
      </c>
      <c r="H46" s="312">
        <f t="shared" si="1"/>
        <v>0</v>
      </c>
      <c r="I46" s="322">
        <f t="shared" si="11"/>
        <v>2048406.08</v>
      </c>
      <c r="J46" s="69">
        <f t="shared" si="12"/>
        <v>1131418.21</v>
      </c>
      <c r="K46" s="296">
        <f t="shared" si="2"/>
        <v>55.234077903147018</v>
      </c>
    </row>
    <row r="47" spans="1:11" s="22" customFormat="1" ht="17.399999999999999">
      <c r="A47" s="361" t="s">
        <v>178</v>
      </c>
      <c r="B47" s="348" t="s">
        <v>179</v>
      </c>
      <c r="C47" s="297">
        <f>SUM(C48:C51)</f>
        <v>15059000</v>
      </c>
      <c r="D47" s="70">
        <f>SUM(D48:D51)</f>
        <v>6123139.46</v>
      </c>
      <c r="E47" s="298">
        <f t="shared" si="0"/>
        <v>40.660996480509993</v>
      </c>
      <c r="F47" s="283">
        <f>SUM(F48:F51)</f>
        <v>130000</v>
      </c>
      <c r="G47" s="72">
        <f>SUM(G48:G51)</f>
        <v>0</v>
      </c>
      <c r="H47" s="311">
        <f t="shared" si="1"/>
        <v>0</v>
      </c>
      <c r="I47" s="323">
        <f t="shared" si="11"/>
        <v>15189000</v>
      </c>
      <c r="J47" s="73">
        <f t="shared" si="12"/>
        <v>6123139.46</v>
      </c>
      <c r="K47" s="298">
        <f t="shared" si="2"/>
        <v>40.312986108367902</v>
      </c>
    </row>
    <row r="48" spans="1:11" ht="18">
      <c r="A48" s="360" t="s">
        <v>180</v>
      </c>
      <c r="B48" s="349" t="s">
        <v>181</v>
      </c>
      <c r="C48" s="295">
        <v>5773600</v>
      </c>
      <c r="D48" s="67">
        <v>2287629.4500000002</v>
      </c>
      <c r="E48" s="296">
        <f t="shared" si="0"/>
        <v>39.622236559512267</v>
      </c>
      <c r="F48" s="284">
        <v>0</v>
      </c>
      <c r="G48" s="68">
        <v>0</v>
      </c>
      <c r="H48" s="312">
        <v>0</v>
      </c>
      <c r="I48" s="322">
        <f t="shared" si="11"/>
        <v>5773600</v>
      </c>
      <c r="J48" s="69">
        <f t="shared" si="12"/>
        <v>2287629.4500000002</v>
      </c>
      <c r="K48" s="296">
        <f t="shared" si="2"/>
        <v>39.622236559512267</v>
      </c>
    </row>
    <row r="49" spans="1:11" ht="18">
      <c r="A49" s="360" t="s">
        <v>182</v>
      </c>
      <c r="B49" s="349" t="s">
        <v>183</v>
      </c>
      <c r="C49" s="295">
        <v>450000</v>
      </c>
      <c r="D49" s="67">
        <v>217336.38</v>
      </c>
      <c r="E49" s="296">
        <f t="shared" si="0"/>
        <v>48.296973333333334</v>
      </c>
      <c r="F49" s="284">
        <v>0</v>
      </c>
      <c r="G49" s="68">
        <v>0</v>
      </c>
      <c r="H49" s="312">
        <v>0</v>
      </c>
      <c r="I49" s="322">
        <f t="shared" si="11"/>
        <v>450000</v>
      </c>
      <c r="J49" s="69">
        <f t="shared" si="12"/>
        <v>217336.38</v>
      </c>
      <c r="K49" s="296">
        <f t="shared" si="2"/>
        <v>48.296973333333334</v>
      </c>
    </row>
    <row r="50" spans="1:11" ht="46.8">
      <c r="A50" s="360" t="s">
        <v>415</v>
      </c>
      <c r="B50" s="349" t="s">
        <v>184</v>
      </c>
      <c r="C50" s="295">
        <v>8735400</v>
      </c>
      <c r="D50" s="67">
        <v>3579945.43</v>
      </c>
      <c r="E50" s="296">
        <f t="shared" si="0"/>
        <v>40.982043524051562</v>
      </c>
      <c r="F50" s="284">
        <v>130000</v>
      </c>
      <c r="G50" s="68">
        <v>0</v>
      </c>
      <c r="H50" s="312">
        <v>0</v>
      </c>
      <c r="I50" s="322">
        <f t="shared" si="11"/>
        <v>8865400</v>
      </c>
      <c r="J50" s="69">
        <f t="shared" si="12"/>
        <v>3579945.43</v>
      </c>
      <c r="K50" s="296">
        <f t="shared" si="2"/>
        <v>40.38109312608568</v>
      </c>
    </row>
    <row r="51" spans="1:11" ht="31.2">
      <c r="A51" s="360" t="s">
        <v>185</v>
      </c>
      <c r="B51" s="349" t="s">
        <v>186</v>
      </c>
      <c r="C51" s="295">
        <f>C52</f>
        <v>100000</v>
      </c>
      <c r="D51" s="67">
        <f>D52</f>
        <v>38228.199999999997</v>
      </c>
      <c r="E51" s="296">
        <f t="shared" si="0"/>
        <v>38.228199999999994</v>
      </c>
      <c r="F51" s="284">
        <v>0</v>
      </c>
      <c r="G51" s="68">
        <v>0</v>
      </c>
      <c r="H51" s="312">
        <v>0</v>
      </c>
      <c r="I51" s="322">
        <f t="shared" si="11"/>
        <v>100000</v>
      </c>
      <c r="J51" s="69">
        <f t="shared" si="12"/>
        <v>38228.199999999997</v>
      </c>
      <c r="K51" s="296">
        <f t="shared" si="2"/>
        <v>38.228199999999994</v>
      </c>
    </row>
    <row r="52" spans="1:11" ht="18">
      <c r="A52" s="360" t="s">
        <v>187</v>
      </c>
      <c r="B52" s="349" t="s">
        <v>188</v>
      </c>
      <c r="C52" s="295">
        <v>100000</v>
      </c>
      <c r="D52" s="67">
        <v>38228.199999999997</v>
      </c>
      <c r="E52" s="296">
        <f t="shared" si="0"/>
        <v>38.228199999999994</v>
      </c>
      <c r="F52" s="284">
        <v>0</v>
      </c>
      <c r="G52" s="68">
        <v>0</v>
      </c>
      <c r="H52" s="312">
        <v>0</v>
      </c>
      <c r="I52" s="322">
        <f t="shared" si="11"/>
        <v>100000</v>
      </c>
      <c r="J52" s="69">
        <f t="shared" si="12"/>
        <v>38228.199999999997</v>
      </c>
      <c r="K52" s="296">
        <f t="shared" si="2"/>
        <v>38.228199999999994</v>
      </c>
    </row>
    <row r="53" spans="1:11" s="22" customFormat="1" ht="21" customHeight="1">
      <c r="A53" s="361" t="s">
        <v>189</v>
      </c>
      <c r="B53" s="348" t="s">
        <v>190</v>
      </c>
      <c r="C53" s="297">
        <f>C54+C56+C58</f>
        <v>3086870</v>
      </c>
      <c r="D53" s="70">
        <f>D54+D56+D58</f>
        <v>1390905.29</v>
      </c>
      <c r="E53" s="298">
        <f t="shared" si="0"/>
        <v>45.058758224350228</v>
      </c>
      <c r="F53" s="285">
        <f>F54+F56+F58</f>
        <v>0</v>
      </c>
      <c r="G53" s="74">
        <f>G54+G56+G58</f>
        <v>0</v>
      </c>
      <c r="H53" s="311">
        <v>0</v>
      </c>
      <c r="I53" s="323">
        <f t="shared" si="11"/>
        <v>3086870</v>
      </c>
      <c r="J53" s="73">
        <f t="shared" si="12"/>
        <v>1390905.29</v>
      </c>
      <c r="K53" s="298">
        <f t="shared" si="2"/>
        <v>45.058758224350228</v>
      </c>
    </row>
    <row r="54" spans="1:11" ht="18">
      <c r="A54" s="360" t="s">
        <v>191</v>
      </c>
      <c r="B54" s="349" t="s">
        <v>192</v>
      </c>
      <c r="C54" s="295">
        <f>C55</f>
        <v>200000</v>
      </c>
      <c r="D54" s="67">
        <f>D55</f>
        <v>46600</v>
      </c>
      <c r="E54" s="296">
        <f t="shared" si="0"/>
        <v>23.3</v>
      </c>
      <c r="F54" s="284">
        <v>0</v>
      </c>
      <c r="G54" s="68">
        <v>0</v>
      </c>
      <c r="H54" s="312">
        <v>0</v>
      </c>
      <c r="I54" s="322">
        <f t="shared" si="11"/>
        <v>200000</v>
      </c>
      <c r="J54" s="69">
        <f t="shared" si="12"/>
        <v>46600</v>
      </c>
      <c r="K54" s="296">
        <f t="shared" si="2"/>
        <v>23.3</v>
      </c>
    </row>
    <row r="55" spans="1:11" ht="31.2">
      <c r="A55" s="360" t="s">
        <v>193</v>
      </c>
      <c r="B55" s="349" t="s">
        <v>194</v>
      </c>
      <c r="C55" s="295">
        <v>200000</v>
      </c>
      <c r="D55" s="67">
        <v>46600</v>
      </c>
      <c r="E55" s="296">
        <f t="shared" si="0"/>
        <v>23.3</v>
      </c>
      <c r="F55" s="284">
        <v>0</v>
      </c>
      <c r="G55" s="68">
        <v>0</v>
      </c>
      <c r="H55" s="312">
        <v>0</v>
      </c>
      <c r="I55" s="322">
        <f t="shared" si="11"/>
        <v>200000</v>
      </c>
      <c r="J55" s="69">
        <f t="shared" si="12"/>
        <v>46600</v>
      </c>
      <c r="K55" s="296">
        <f t="shared" si="2"/>
        <v>23.3</v>
      </c>
    </row>
    <row r="56" spans="1:11" ht="18">
      <c r="A56" s="360" t="s">
        <v>418</v>
      </c>
      <c r="B56" s="349" t="s">
        <v>416</v>
      </c>
      <c r="C56" s="295">
        <f>C57</f>
        <v>1587400</v>
      </c>
      <c r="D56" s="67">
        <f>D57</f>
        <v>688934.2</v>
      </c>
      <c r="E56" s="296">
        <f t="shared" ref="E56:E57" si="59">D56/C56*100</f>
        <v>43.400163789845024</v>
      </c>
      <c r="F56" s="284">
        <f>F57</f>
        <v>0</v>
      </c>
      <c r="G56" s="68">
        <f>G57</f>
        <v>0</v>
      </c>
      <c r="H56" s="312">
        <v>0</v>
      </c>
      <c r="I56" s="322">
        <f t="shared" ref="I56:I57" si="60">C56+F56</f>
        <v>1587400</v>
      </c>
      <c r="J56" s="69">
        <f t="shared" ref="J56:J57" si="61">D56+G56</f>
        <v>688934.2</v>
      </c>
      <c r="K56" s="296">
        <f t="shared" ref="K56:K57" si="62">J56/I56*100</f>
        <v>43.400163789845024</v>
      </c>
    </row>
    <row r="57" spans="1:11" ht="31.2">
      <c r="A57" s="360" t="s">
        <v>419</v>
      </c>
      <c r="B57" s="349" t="s">
        <v>417</v>
      </c>
      <c r="C57" s="295">
        <v>1587400</v>
      </c>
      <c r="D57" s="67">
        <v>688934.2</v>
      </c>
      <c r="E57" s="296">
        <f t="shared" si="59"/>
        <v>43.400163789845024</v>
      </c>
      <c r="F57" s="284">
        <v>0</v>
      </c>
      <c r="G57" s="68">
        <v>0</v>
      </c>
      <c r="H57" s="312">
        <v>0</v>
      </c>
      <c r="I57" s="322">
        <f t="shared" si="60"/>
        <v>1587400</v>
      </c>
      <c r="J57" s="69">
        <f t="shared" si="61"/>
        <v>688934.2</v>
      </c>
      <c r="K57" s="296">
        <f t="shared" si="62"/>
        <v>43.400163789845024</v>
      </c>
    </row>
    <row r="58" spans="1:11" ht="18">
      <c r="A58" s="360" t="s">
        <v>195</v>
      </c>
      <c r="B58" s="349" t="s">
        <v>196</v>
      </c>
      <c r="C58" s="295">
        <f>SUM(C59:C60)</f>
        <v>1299470</v>
      </c>
      <c r="D58" s="67">
        <f>SUM(D59:D60)</f>
        <v>655371.09000000008</v>
      </c>
      <c r="E58" s="296">
        <f t="shared" si="0"/>
        <v>50.433722209824019</v>
      </c>
      <c r="F58" s="284">
        <v>0</v>
      </c>
      <c r="G58" s="68">
        <v>0</v>
      </c>
      <c r="H58" s="312">
        <v>0</v>
      </c>
      <c r="I58" s="322">
        <f t="shared" si="11"/>
        <v>1299470</v>
      </c>
      <c r="J58" s="69">
        <f t="shared" si="12"/>
        <v>655371.09000000008</v>
      </c>
      <c r="K58" s="296">
        <f t="shared" si="2"/>
        <v>50.433722209824019</v>
      </c>
    </row>
    <row r="59" spans="1:11" ht="62.4">
      <c r="A59" s="365" t="s">
        <v>322</v>
      </c>
      <c r="B59" s="349" t="s">
        <v>307</v>
      </c>
      <c r="C59" s="295">
        <v>1099470</v>
      </c>
      <c r="D59" s="67">
        <v>518666.09</v>
      </c>
      <c r="E59" s="296">
        <f t="shared" si="0"/>
        <v>47.174192110744265</v>
      </c>
      <c r="F59" s="284">
        <v>0</v>
      </c>
      <c r="G59" s="68">
        <v>0</v>
      </c>
      <c r="H59" s="312">
        <v>0</v>
      </c>
      <c r="I59" s="322">
        <f t="shared" si="11"/>
        <v>1099470</v>
      </c>
      <c r="J59" s="69">
        <f t="shared" si="12"/>
        <v>518666.09</v>
      </c>
      <c r="K59" s="296">
        <f t="shared" si="2"/>
        <v>47.174192110744265</v>
      </c>
    </row>
    <row r="60" spans="1:11" ht="46.8">
      <c r="A60" s="360" t="s">
        <v>197</v>
      </c>
      <c r="B60" s="349" t="s">
        <v>198</v>
      </c>
      <c r="C60" s="295">
        <v>200000</v>
      </c>
      <c r="D60" s="67">
        <v>136705</v>
      </c>
      <c r="E60" s="296">
        <f t="shared" si="0"/>
        <v>68.352500000000006</v>
      </c>
      <c r="F60" s="284">
        <v>0</v>
      </c>
      <c r="G60" s="68">
        <v>0</v>
      </c>
      <c r="H60" s="312">
        <v>0</v>
      </c>
      <c r="I60" s="322">
        <f t="shared" si="11"/>
        <v>200000</v>
      </c>
      <c r="J60" s="69">
        <f t="shared" si="12"/>
        <v>136705</v>
      </c>
      <c r="K60" s="296">
        <f t="shared" si="2"/>
        <v>68.352500000000006</v>
      </c>
    </row>
    <row r="61" spans="1:11" s="22" customFormat="1" ht="24" customHeight="1">
      <c r="A61" s="361" t="s">
        <v>199</v>
      </c>
      <c r="B61" s="348" t="s">
        <v>200</v>
      </c>
      <c r="C61" s="297">
        <f>C66+C62+C67</f>
        <v>10618600</v>
      </c>
      <c r="D61" s="70">
        <f>D66+D62+D67</f>
        <v>6203530.9500000002</v>
      </c>
      <c r="E61" s="298">
        <f t="shared" si="0"/>
        <v>58.42136392744807</v>
      </c>
      <c r="F61" s="285">
        <f>F62+F66</f>
        <v>72000</v>
      </c>
      <c r="G61" s="74">
        <f>G62+G66</f>
        <v>26701.18</v>
      </c>
      <c r="H61" s="311">
        <f t="shared" si="1"/>
        <v>37.08497222222222</v>
      </c>
      <c r="I61" s="323">
        <f t="shared" si="11"/>
        <v>10690600</v>
      </c>
      <c r="J61" s="73">
        <f t="shared" si="12"/>
        <v>6230232.1299999999</v>
      </c>
      <c r="K61" s="298">
        <f t="shared" si="2"/>
        <v>58.277665706321436</v>
      </c>
    </row>
    <row r="62" spans="1:11" ht="31.2">
      <c r="A62" s="360" t="s">
        <v>201</v>
      </c>
      <c r="B62" s="349" t="s">
        <v>202</v>
      </c>
      <c r="C62" s="295">
        <f>C64+C65</f>
        <v>50000</v>
      </c>
      <c r="D62" s="67">
        <f>D64+D65</f>
        <v>0</v>
      </c>
      <c r="E62" s="296">
        <f t="shared" si="0"/>
        <v>0</v>
      </c>
      <c r="F62" s="284">
        <f>F63+F64</f>
        <v>72000</v>
      </c>
      <c r="G62" s="68">
        <f>G63+G64</f>
        <v>26701.18</v>
      </c>
      <c r="H62" s="312">
        <f>G62/F62*100</f>
        <v>37.08497222222222</v>
      </c>
      <c r="I62" s="322">
        <f t="shared" si="11"/>
        <v>122000</v>
      </c>
      <c r="J62" s="69">
        <f t="shared" si="12"/>
        <v>26701.18</v>
      </c>
      <c r="K62" s="296">
        <f>J62/I62*100</f>
        <v>21.886213114754099</v>
      </c>
    </row>
    <row r="63" spans="1:11" ht="31.2" hidden="1">
      <c r="A63" s="365" t="s">
        <v>323</v>
      </c>
      <c r="B63" s="349" t="s">
        <v>306</v>
      </c>
      <c r="C63" s="295">
        <v>0</v>
      </c>
      <c r="D63" s="67">
        <v>0</v>
      </c>
      <c r="E63" s="296">
        <v>0</v>
      </c>
      <c r="F63" s="284">
        <v>0</v>
      </c>
      <c r="G63" s="68">
        <v>0</v>
      </c>
      <c r="H63" s="312" t="e">
        <f t="shared" si="1"/>
        <v>#DIV/0!</v>
      </c>
      <c r="I63" s="322">
        <f t="shared" si="11"/>
        <v>0</v>
      </c>
      <c r="J63" s="69">
        <f t="shared" si="12"/>
        <v>0</v>
      </c>
      <c r="K63" s="296" t="e">
        <f t="shared" ref="K63" si="63">J63/I63*100</f>
        <v>#DIV/0!</v>
      </c>
    </row>
    <row r="64" spans="1:11" ht="31.2">
      <c r="A64" s="360" t="s">
        <v>203</v>
      </c>
      <c r="B64" s="349" t="s">
        <v>204</v>
      </c>
      <c r="C64" s="295">
        <v>0</v>
      </c>
      <c r="D64" s="67">
        <v>0</v>
      </c>
      <c r="E64" s="296">
        <v>0</v>
      </c>
      <c r="F64" s="284">
        <v>72000</v>
      </c>
      <c r="G64" s="68">
        <v>26701.18</v>
      </c>
      <c r="H64" s="312">
        <f>G64/F64*100</f>
        <v>37.08497222222222</v>
      </c>
      <c r="I64" s="322">
        <f t="shared" si="11"/>
        <v>72000</v>
      </c>
      <c r="J64" s="69">
        <f t="shared" si="12"/>
        <v>26701.18</v>
      </c>
      <c r="K64" s="296">
        <f>J64/I64*100</f>
        <v>37.08497222222222</v>
      </c>
    </row>
    <row r="65" spans="1:12" ht="31.8" customHeight="1">
      <c r="A65" s="360" t="s">
        <v>442</v>
      </c>
      <c r="B65" s="349" t="s">
        <v>436</v>
      </c>
      <c r="C65" s="295">
        <v>50000</v>
      </c>
      <c r="D65" s="67">
        <v>0</v>
      </c>
      <c r="E65" s="296">
        <f t="shared" si="0"/>
        <v>0</v>
      </c>
      <c r="F65" s="284">
        <v>0</v>
      </c>
      <c r="G65" s="68">
        <v>0</v>
      </c>
      <c r="H65" s="312">
        <v>0</v>
      </c>
      <c r="I65" s="322">
        <f t="shared" ref="I65" si="64">C65+F65</f>
        <v>50000</v>
      </c>
      <c r="J65" s="69">
        <f t="shared" ref="J65" si="65">D65+G65</f>
        <v>0</v>
      </c>
      <c r="K65" s="296">
        <f>J65/I65*100</f>
        <v>0</v>
      </c>
    </row>
    <row r="66" spans="1:12" ht="18">
      <c r="A66" s="360" t="s">
        <v>205</v>
      </c>
      <c r="B66" s="349" t="s">
        <v>206</v>
      </c>
      <c r="C66" s="295">
        <v>9938600</v>
      </c>
      <c r="D66" s="67">
        <v>5573530.9500000002</v>
      </c>
      <c r="E66" s="296">
        <f t="shared" si="0"/>
        <v>56.079638480268855</v>
      </c>
      <c r="F66" s="284">
        <v>0</v>
      </c>
      <c r="G66" s="68">
        <v>0</v>
      </c>
      <c r="H66" s="312">
        <v>0</v>
      </c>
      <c r="I66" s="322">
        <f t="shared" si="11"/>
        <v>9938600</v>
      </c>
      <c r="J66" s="69">
        <f t="shared" si="12"/>
        <v>5573530.9500000002</v>
      </c>
      <c r="K66" s="296">
        <f t="shared" si="2"/>
        <v>56.079638480268855</v>
      </c>
    </row>
    <row r="67" spans="1:12" ht="31.2">
      <c r="A67" s="360" t="s">
        <v>443</v>
      </c>
      <c r="B67" s="349" t="s">
        <v>437</v>
      </c>
      <c r="C67" s="295">
        <f>C68</f>
        <v>630000</v>
      </c>
      <c r="D67" s="67">
        <f>D68</f>
        <v>630000</v>
      </c>
      <c r="E67" s="296">
        <f t="shared" si="0"/>
        <v>100</v>
      </c>
      <c r="F67" s="284">
        <f>F68</f>
        <v>0</v>
      </c>
      <c r="G67" s="68">
        <f>G68</f>
        <v>0</v>
      </c>
      <c r="H67" s="312">
        <v>0</v>
      </c>
      <c r="I67" s="322">
        <f t="shared" ref="I67:I68" si="66">C67+F67</f>
        <v>630000</v>
      </c>
      <c r="J67" s="69">
        <f t="shared" ref="J67:J68" si="67">D67+G67</f>
        <v>630000</v>
      </c>
      <c r="K67" s="296">
        <f>J67/I67*100</f>
        <v>100</v>
      </c>
    </row>
    <row r="68" spans="1:12" ht="109.2">
      <c r="A68" s="360" t="s">
        <v>449</v>
      </c>
      <c r="B68" s="349" t="s">
        <v>438</v>
      </c>
      <c r="C68" s="295">
        <v>630000</v>
      </c>
      <c r="D68" s="67">
        <v>630000</v>
      </c>
      <c r="E68" s="296">
        <f t="shared" si="0"/>
        <v>100</v>
      </c>
      <c r="F68" s="284">
        <v>0</v>
      </c>
      <c r="G68" s="68">
        <v>0</v>
      </c>
      <c r="H68" s="312">
        <v>0</v>
      </c>
      <c r="I68" s="322">
        <f t="shared" si="66"/>
        <v>630000</v>
      </c>
      <c r="J68" s="69">
        <f t="shared" si="67"/>
        <v>630000</v>
      </c>
      <c r="K68" s="296">
        <f>J68/I68*100</f>
        <v>100</v>
      </c>
    </row>
    <row r="69" spans="1:12" s="22" customFormat="1" ht="19.5" customHeight="1">
      <c r="A69" s="361" t="s">
        <v>207</v>
      </c>
      <c r="B69" s="348" t="s">
        <v>208</v>
      </c>
      <c r="C69" s="297">
        <f>C70+C72+C74+C88+C91+C78+C82+C86</f>
        <v>5016719</v>
      </c>
      <c r="D69" s="70">
        <f>D70+D72+D74+D88+D91+D78+D82+D86</f>
        <v>1034768.4</v>
      </c>
      <c r="E69" s="298">
        <f t="shared" si="0"/>
        <v>20.626397452199335</v>
      </c>
      <c r="F69" s="285">
        <f>F70+F74+F88+F91</f>
        <v>7788113</v>
      </c>
      <c r="G69" s="74">
        <f>G70+G74+G88+G91</f>
        <v>1620508.7299999997</v>
      </c>
      <c r="H69" s="311">
        <f t="shared" si="1"/>
        <v>20.807462988788167</v>
      </c>
      <c r="I69" s="323">
        <f t="shared" si="11"/>
        <v>12804832</v>
      </c>
      <c r="J69" s="73">
        <f t="shared" si="12"/>
        <v>2655277.13</v>
      </c>
      <c r="K69" s="298">
        <f t="shared" si="2"/>
        <v>20.736524540111105</v>
      </c>
    </row>
    <row r="70" spans="1:12" ht="21.75" customHeight="1">
      <c r="A70" s="360" t="s">
        <v>209</v>
      </c>
      <c r="B70" s="349" t="s">
        <v>210</v>
      </c>
      <c r="C70" s="295">
        <f>C71</f>
        <v>750000</v>
      </c>
      <c r="D70" s="67">
        <f>D71</f>
        <v>0</v>
      </c>
      <c r="E70" s="296">
        <f t="shared" si="0"/>
        <v>0</v>
      </c>
      <c r="F70" s="284">
        <f>F71</f>
        <v>0</v>
      </c>
      <c r="G70" s="68">
        <f>G71</f>
        <v>0</v>
      </c>
      <c r="H70" s="312">
        <v>0</v>
      </c>
      <c r="I70" s="322">
        <f t="shared" si="11"/>
        <v>750000</v>
      </c>
      <c r="J70" s="69">
        <f t="shared" si="12"/>
        <v>0</v>
      </c>
      <c r="K70" s="296">
        <f t="shared" si="2"/>
        <v>0</v>
      </c>
    </row>
    <row r="71" spans="1:12" ht="18">
      <c r="A71" s="360" t="s">
        <v>211</v>
      </c>
      <c r="B71" s="349" t="s">
        <v>212</v>
      </c>
      <c r="C71" s="295">
        <v>750000</v>
      </c>
      <c r="D71" s="67">
        <v>0</v>
      </c>
      <c r="E71" s="296">
        <f t="shared" si="0"/>
        <v>0</v>
      </c>
      <c r="F71" s="284">
        <v>0</v>
      </c>
      <c r="G71" s="68">
        <v>0</v>
      </c>
      <c r="H71" s="312">
        <v>0</v>
      </c>
      <c r="I71" s="322">
        <f t="shared" si="11"/>
        <v>750000</v>
      </c>
      <c r="J71" s="69">
        <f t="shared" si="12"/>
        <v>0</v>
      </c>
      <c r="K71" s="296">
        <f t="shared" si="2"/>
        <v>0</v>
      </c>
    </row>
    <row r="72" spans="1:12" ht="18" hidden="1">
      <c r="A72" s="365" t="s">
        <v>324</v>
      </c>
      <c r="B72" s="350" t="s">
        <v>312</v>
      </c>
      <c r="C72" s="295">
        <f>C73</f>
        <v>0</v>
      </c>
      <c r="D72" s="67">
        <v>0</v>
      </c>
      <c r="E72" s="296">
        <v>0</v>
      </c>
      <c r="F72" s="284">
        <v>0</v>
      </c>
      <c r="G72" s="68">
        <v>0</v>
      </c>
      <c r="H72" s="312">
        <v>0</v>
      </c>
      <c r="I72" s="322">
        <f t="shared" si="11"/>
        <v>0</v>
      </c>
      <c r="J72" s="69">
        <f t="shared" si="12"/>
        <v>0</v>
      </c>
      <c r="K72" s="296">
        <v>0</v>
      </c>
    </row>
    <row r="73" spans="1:12" ht="18" hidden="1">
      <c r="A73" s="365" t="s">
        <v>325</v>
      </c>
      <c r="B73" s="349" t="s">
        <v>313</v>
      </c>
      <c r="C73" s="295">
        <v>0</v>
      </c>
      <c r="D73" s="67">
        <v>0</v>
      </c>
      <c r="E73" s="296">
        <v>0</v>
      </c>
      <c r="F73" s="284">
        <v>0</v>
      </c>
      <c r="G73" s="68">
        <v>0</v>
      </c>
      <c r="H73" s="312">
        <v>0</v>
      </c>
      <c r="I73" s="322">
        <f t="shared" si="11"/>
        <v>0</v>
      </c>
      <c r="J73" s="69">
        <f t="shared" si="12"/>
        <v>0</v>
      </c>
      <c r="K73" s="296">
        <v>0</v>
      </c>
    </row>
    <row r="74" spans="1:12" ht="18">
      <c r="A74" s="360" t="s">
        <v>213</v>
      </c>
      <c r="B74" s="350" t="s">
        <v>214</v>
      </c>
      <c r="C74" s="295">
        <f>C75+C76</f>
        <v>0</v>
      </c>
      <c r="D74" s="67">
        <f>D75+D76</f>
        <v>0</v>
      </c>
      <c r="E74" s="296">
        <v>0</v>
      </c>
      <c r="F74" s="284">
        <f>F75+F76+F81+F82+F83+F86</f>
        <v>6304813</v>
      </c>
      <c r="G74" s="68">
        <f>G75+G76+G81+G82+G83+G86</f>
        <v>1579464.8499999999</v>
      </c>
      <c r="H74" s="312">
        <f t="shared" si="1"/>
        <v>25.051731907036732</v>
      </c>
      <c r="I74" s="322">
        <f t="shared" si="11"/>
        <v>6304813</v>
      </c>
      <c r="J74" s="69">
        <f t="shared" si="12"/>
        <v>1579464.8499999999</v>
      </c>
      <c r="K74" s="296">
        <f t="shared" si="2"/>
        <v>25.051731907036732</v>
      </c>
    </row>
    <row r="75" spans="1:12" ht="39.6" customHeight="1">
      <c r="A75" s="360" t="s">
        <v>215</v>
      </c>
      <c r="B75" s="349" t="s">
        <v>216</v>
      </c>
      <c r="C75" s="295">
        <v>0</v>
      </c>
      <c r="D75" s="67">
        <v>0</v>
      </c>
      <c r="E75" s="296">
        <v>0</v>
      </c>
      <c r="F75" s="284">
        <v>774750</v>
      </c>
      <c r="G75" s="68">
        <v>774743.95</v>
      </c>
      <c r="H75" s="312">
        <f t="shared" si="1"/>
        <v>99.999219102936422</v>
      </c>
      <c r="I75" s="322">
        <f t="shared" si="11"/>
        <v>774750</v>
      </c>
      <c r="J75" s="69">
        <f t="shared" si="12"/>
        <v>774743.95</v>
      </c>
      <c r="K75" s="296">
        <f t="shared" si="2"/>
        <v>99.999219102936422</v>
      </c>
    </row>
    <row r="76" spans="1:12" ht="31.2">
      <c r="A76" s="360" t="s">
        <v>217</v>
      </c>
      <c r="B76" s="349" t="s">
        <v>218</v>
      </c>
      <c r="C76" s="295">
        <f>C77</f>
        <v>0</v>
      </c>
      <c r="D76" s="67">
        <f>D77</f>
        <v>0</v>
      </c>
      <c r="E76" s="296">
        <v>0</v>
      </c>
      <c r="F76" s="284">
        <f>F77+F79+F80+F78</f>
        <v>1295462</v>
      </c>
      <c r="G76" s="68">
        <f>G77+G79+G80+G78</f>
        <v>414092.43</v>
      </c>
      <c r="H76" s="312">
        <f t="shared" si="1"/>
        <v>31.964845746150793</v>
      </c>
      <c r="I76" s="322">
        <f t="shared" si="11"/>
        <v>1295462</v>
      </c>
      <c r="J76" s="69">
        <f t="shared" si="12"/>
        <v>414092.43</v>
      </c>
      <c r="K76" s="296">
        <f t="shared" si="2"/>
        <v>31.964845746150793</v>
      </c>
      <c r="L76" s="174"/>
    </row>
    <row r="77" spans="1:12" ht="18">
      <c r="A77" s="365" t="s">
        <v>326</v>
      </c>
      <c r="B77" s="349" t="s">
        <v>314</v>
      </c>
      <c r="C77" s="295">
        <v>0</v>
      </c>
      <c r="D77" s="67">
        <v>0</v>
      </c>
      <c r="E77" s="296">
        <v>0</v>
      </c>
      <c r="F77" s="284">
        <v>495848</v>
      </c>
      <c r="G77" s="68">
        <v>185455</v>
      </c>
      <c r="H77" s="312">
        <f t="shared" si="1"/>
        <v>37.401582743098693</v>
      </c>
      <c r="I77" s="322">
        <f t="shared" si="11"/>
        <v>495848</v>
      </c>
      <c r="J77" s="69">
        <f t="shared" si="12"/>
        <v>185455</v>
      </c>
      <c r="K77" s="296">
        <f t="shared" si="2"/>
        <v>37.401582743098693</v>
      </c>
      <c r="L77" s="174"/>
    </row>
    <row r="78" spans="1:12" ht="18">
      <c r="A78" s="365" t="s">
        <v>444</v>
      </c>
      <c r="B78" s="349" t="s">
        <v>439</v>
      </c>
      <c r="C78" s="295">
        <v>0</v>
      </c>
      <c r="D78" s="67">
        <v>0</v>
      </c>
      <c r="E78" s="296">
        <v>0</v>
      </c>
      <c r="F78" s="284">
        <v>68700</v>
      </c>
      <c r="G78" s="68">
        <v>0</v>
      </c>
      <c r="H78" s="312">
        <f t="shared" si="1"/>
        <v>0</v>
      </c>
      <c r="I78" s="322">
        <f t="shared" si="11"/>
        <v>68700</v>
      </c>
      <c r="J78" s="69">
        <f t="shared" si="12"/>
        <v>0</v>
      </c>
      <c r="K78" s="296">
        <f t="shared" si="2"/>
        <v>0</v>
      </c>
      <c r="L78" s="174"/>
    </row>
    <row r="79" spans="1:12" ht="18">
      <c r="A79" s="365" t="s">
        <v>421</v>
      </c>
      <c r="B79" s="349" t="s">
        <v>420</v>
      </c>
      <c r="C79" s="295">
        <v>0</v>
      </c>
      <c r="D79" s="67">
        <v>0</v>
      </c>
      <c r="E79" s="296">
        <v>0</v>
      </c>
      <c r="F79" s="284">
        <v>144011</v>
      </c>
      <c r="G79" s="68">
        <v>23535</v>
      </c>
      <c r="H79" s="312">
        <f t="shared" ref="H79" si="68">G79/F79*100</f>
        <v>16.342501614460005</v>
      </c>
      <c r="I79" s="322">
        <f t="shared" ref="I79" si="69">C79+F79</f>
        <v>144011</v>
      </c>
      <c r="J79" s="69">
        <f t="shared" ref="J79" si="70">D79+G79</f>
        <v>23535</v>
      </c>
      <c r="K79" s="296">
        <f t="shared" ref="K79" si="71">J79/I79*100</f>
        <v>16.342501614460005</v>
      </c>
      <c r="L79" s="174"/>
    </row>
    <row r="80" spans="1:12" ht="33.6" customHeight="1">
      <c r="A80" s="365" t="s">
        <v>423</v>
      </c>
      <c r="B80" s="349" t="s">
        <v>422</v>
      </c>
      <c r="C80" s="295">
        <v>0</v>
      </c>
      <c r="D80" s="67">
        <v>0</v>
      </c>
      <c r="E80" s="296">
        <v>0</v>
      </c>
      <c r="F80" s="284">
        <v>586903</v>
      </c>
      <c r="G80" s="68">
        <v>205102.43</v>
      </c>
      <c r="H80" s="312">
        <f t="shared" ref="H80" si="72">G80/F80*100</f>
        <v>34.946563571833842</v>
      </c>
      <c r="I80" s="322">
        <f t="shared" ref="I80" si="73">C80+F80</f>
        <v>586903</v>
      </c>
      <c r="J80" s="69">
        <f t="shared" ref="J80" si="74">D80+G80</f>
        <v>205102.43</v>
      </c>
      <c r="K80" s="296">
        <f t="shared" ref="K80" si="75">J80/I80*100</f>
        <v>34.946563571833842</v>
      </c>
      <c r="L80" s="174"/>
    </row>
    <row r="81" spans="1:12" ht="22.8" customHeight="1">
      <c r="A81" s="365" t="s">
        <v>425</v>
      </c>
      <c r="B81" s="349" t="s">
        <v>424</v>
      </c>
      <c r="C81" s="295">
        <v>0</v>
      </c>
      <c r="D81" s="67">
        <v>0</v>
      </c>
      <c r="E81" s="296">
        <v>0</v>
      </c>
      <c r="F81" s="284">
        <v>300725</v>
      </c>
      <c r="G81" s="68">
        <v>299050</v>
      </c>
      <c r="H81" s="312">
        <f t="shared" ref="H81:H82" si="76">G81/F81*100</f>
        <v>99.443012719261787</v>
      </c>
      <c r="I81" s="322">
        <f t="shared" ref="I81:I82" si="77">C81+F81</f>
        <v>300725</v>
      </c>
      <c r="J81" s="69">
        <f t="shared" ref="J81:J82" si="78">D81+G81</f>
        <v>299050</v>
      </c>
      <c r="K81" s="296">
        <f t="shared" ref="K81:K82" si="79">J81/I81*100</f>
        <v>99.443012719261787</v>
      </c>
      <c r="L81" s="174"/>
    </row>
    <row r="82" spans="1:12" ht="41.4" customHeight="1">
      <c r="A82" s="365" t="s">
        <v>445</v>
      </c>
      <c r="B82" s="349" t="s">
        <v>440</v>
      </c>
      <c r="C82" s="295">
        <v>0</v>
      </c>
      <c r="D82" s="67">
        <v>0</v>
      </c>
      <c r="E82" s="296">
        <v>0</v>
      </c>
      <c r="F82" s="284">
        <v>48000</v>
      </c>
      <c r="G82" s="68">
        <v>0</v>
      </c>
      <c r="H82" s="312">
        <f t="shared" si="76"/>
        <v>0</v>
      </c>
      <c r="I82" s="322">
        <f t="shared" si="77"/>
        <v>48000</v>
      </c>
      <c r="J82" s="69">
        <f t="shared" si="78"/>
        <v>0</v>
      </c>
      <c r="K82" s="296">
        <f t="shared" si="79"/>
        <v>0</v>
      </c>
    </row>
    <row r="83" spans="1:12" ht="37.200000000000003" customHeight="1">
      <c r="A83" s="360" t="s">
        <v>219</v>
      </c>
      <c r="B83" s="349" t="s">
        <v>220</v>
      </c>
      <c r="C83" s="295">
        <v>0</v>
      </c>
      <c r="D83" s="67">
        <v>0</v>
      </c>
      <c r="E83" s="296">
        <v>0</v>
      </c>
      <c r="F83" s="284">
        <v>50000</v>
      </c>
      <c r="G83" s="68">
        <v>25000</v>
      </c>
      <c r="H83" s="312">
        <f t="shared" si="1"/>
        <v>50</v>
      </c>
      <c r="I83" s="322">
        <f t="shared" si="11"/>
        <v>50000</v>
      </c>
      <c r="J83" s="69">
        <f t="shared" si="12"/>
        <v>25000</v>
      </c>
      <c r="K83" s="296">
        <f t="shared" si="2"/>
        <v>50</v>
      </c>
    </row>
    <row r="84" spans="1:12" ht="18" hidden="1">
      <c r="A84" s="360" t="s">
        <v>221</v>
      </c>
      <c r="B84" s="349" t="s">
        <v>222</v>
      </c>
      <c r="C84" s="295">
        <v>0</v>
      </c>
      <c r="D84" s="67">
        <v>0</v>
      </c>
      <c r="E84" s="296">
        <v>0</v>
      </c>
      <c r="F84" s="284">
        <v>0</v>
      </c>
      <c r="G84" s="68">
        <f>G85</f>
        <v>0</v>
      </c>
      <c r="H84" s="312">
        <v>0</v>
      </c>
      <c r="I84" s="322">
        <f t="shared" si="11"/>
        <v>0</v>
      </c>
      <c r="J84" s="69">
        <f t="shared" si="12"/>
        <v>0</v>
      </c>
      <c r="K84" s="296" t="e">
        <f t="shared" si="2"/>
        <v>#DIV/0!</v>
      </c>
    </row>
    <row r="85" spans="1:12" ht="31.2" hidden="1">
      <c r="A85" s="360" t="s">
        <v>295</v>
      </c>
      <c r="B85" s="349" t="s">
        <v>293</v>
      </c>
      <c r="C85" s="295">
        <v>0</v>
      </c>
      <c r="D85" s="67">
        <v>0</v>
      </c>
      <c r="E85" s="296">
        <v>0</v>
      </c>
      <c r="F85" s="284">
        <v>0</v>
      </c>
      <c r="G85" s="68">
        <v>0</v>
      </c>
      <c r="H85" s="312">
        <v>0</v>
      </c>
      <c r="I85" s="322">
        <f t="shared" ref="I85:I86" si="80">C85+F85</f>
        <v>0</v>
      </c>
      <c r="J85" s="69">
        <f t="shared" ref="J85:J86" si="81">D85+G85</f>
        <v>0</v>
      </c>
      <c r="K85" s="296" t="e">
        <f t="shared" ref="K85:K86" si="82">J85/I85*100</f>
        <v>#DIV/0!</v>
      </c>
    </row>
    <row r="86" spans="1:12" ht="21" customHeight="1">
      <c r="A86" s="360" t="s">
        <v>221</v>
      </c>
      <c r="B86" s="349" t="s">
        <v>222</v>
      </c>
      <c r="C86" s="295">
        <v>0</v>
      </c>
      <c r="D86" s="67">
        <v>0</v>
      </c>
      <c r="E86" s="296">
        <v>0</v>
      </c>
      <c r="F86" s="284">
        <f>F87</f>
        <v>3835876</v>
      </c>
      <c r="G86" s="68">
        <f>G87</f>
        <v>66578.47</v>
      </c>
      <c r="H86" s="312">
        <f t="shared" ref="H86" si="83">G86/F86*100</f>
        <v>1.735678369165218</v>
      </c>
      <c r="I86" s="322">
        <f t="shared" si="80"/>
        <v>3835876</v>
      </c>
      <c r="J86" s="69">
        <f t="shared" si="81"/>
        <v>66578.47</v>
      </c>
      <c r="K86" s="296">
        <f t="shared" si="82"/>
        <v>1.735678369165218</v>
      </c>
    </row>
    <row r="87" spans="1:12" ht="41.4" customHeight="1">
      <c r="A87" s="360" t="s">
        <v>295</v>
      </c>
      <c r="B87" s="349" t="s">
        <v>293</v>
      </c>
      <c r="C87" s="295">
        <v>0</v>
      </c>
      <c r="D87" s="67">
        <v>0</v>
      </c>
      <c r="E87" s="296">
        <v>0</v>
      </c>
      <c r="F87" s="284">
        <v>3835876</v>
      </c>
      <c r="G87" s="68">
        <v>66578.47</v>
      </c>
      <c r="H87" s="312">
        <f t="shared" ref="H87" si="84">G87/F87*100</f>
        <v>1.735678369165218</v>
      </c>
      <c r="I87" s="322">
        <f t="shared" ref="I87" si="85">C87+F87</f>
        <v>3835876</v>
      </c>
      <c r="J87" s="69">
        <f t="shared" ref="J87" si="86">D87+G87</f>
        <v>66578.47</v>
      </c>
      <c r="K87" s="296">
        <f t="shared" ref="K87" si="87">J87/I87*100</f>
        <v>1.735678369165218</v>
      </c>
    </row>
    <row r="88" spans="1:12" ht="38.4" customHeight="1">
      <c r="A88" s="360" t="s">
        <v>223</v>
      </c>
      <c r="B88" s="349" t="s">
        <v>224</v>
      </c>
      <c r="C88" s="295">
        <f>C89</f>
        <v>4059200</v>
      </c>
      <c r="D88" s="67">
        <f>D89</f>
        <v>891250</v>
      </c>
      <c r="E88" s="296">
        <f t="shared" si="0"/>
        <v>21.956296807252659</v>
      </c>
      <c r="F88" s="284">
        <f>F89</f>
        <v>1403300</v>
      </c>
      <c r="G88" s="68">
        <f>G89</f>
        <v>0</v>
      </c>
      <c r="H88" s="312">
        <f t="shared" si="1"/>
        <v>0</v>
      </c>
      <c r="I88" s="322">
        <f t="shared" si="11"/>
        <v>5462500</v>
      </c>
      <c r="J88" s="69">
        <f t="shared" si="12"/>
        <v>891250</v>
      </c>
      <c r="K88" s="296">
        <f t="shared" si="2"/>
        <v>16.315789473684212</v>
      </c>
    </row>
    <row r="89" spans="1:12" ht="44.4" customHeight="1">
      <c r="A89" s="360" t="s">
        <v>225</v>
      </c>
      <c r="B89" s="349" t="s">
        <v>226</v>
      </c>
      <c r="C89" s="295">
        <f>C90</f>
        <v>4059200</v>
      </c>
      <c r="D89" s="67">
        <f>D90</f>
        <v>891250</v>
      </c>
      <c r="E89" s="296">
        <f t="shared" si="0"/>
        <v>21.956296807252659</v>
      </c>
      <c r="F89" s="284">
        <f>F90</f>
        <v>1403300</v>
      </c>
      <c r="G89" s="68">
        <f>G90</f>
        <v>0</v>
      </c>
      <c r="H89" s="312">
        <f t="shared" si="1"/>
        <v>0</v>
      </c>
      <c r="I89" s="322">
        <f t="shared" si="11"/>
        <v>5462500</v>
      </c>
      <c r="J89" s="69">
        <f t="shared" si="12"/>
        <v>891250</v>
      </c>
      <c r="K89" s="296">
        <f t="shared" si="2"/>
        <v>16.315789473684212</v>
      </c>
    </row>
    <row r="90" spans="1:12" ht="50.4" customHeight="1">
      <c r="A90" s="360" t="s">
        <v>227</v>
      </c>
      <c r="B90" s="349" t="s">
        <v>228</v>
      </c>
      <c r="C90" s="295">
        <v>4059200</v>
      </c>
      <c r="D90" s="67">
        <v>891250</v>
      </c>
      <c r="E90" s="296">
        <f t="shared" si="0"/>
        <v>21.956296807252659</v>
      </c>
      <c r="F90" s="284">
        <v>1403300</v>
      </c>
      <c r="G90" s="68">
        <v>0</v>
      </c>
      <c r="H90" s="312">
        <f t="shared" si="1"/>
        <v>0</v>
      </c>
      <c r="I90" s="322">
        <f t="shared" si="11"/>
        <v>5462500</v>
      </c>
      <c r="J90" s="69">
        <f t="shared" si="12"/>
        <v>891250</v>
      </c>
      <c r="K90" s="296">
        <f t="shared" si="2"/>
        <v>16.315789473684212</v>
      </c>
    </row>
    <row r="91" spans="1:12" ht="37.200000000000003" customHeight="1">
      <c r="A91" s="360" t="s">
        <v>229</v>
      </c>
      <c r="B91" s="349" t="s">
        <v>230</v>
      </c>
      <c r="C91" s="295">
        <f>C93+C94+C95</f>
        <v>207519</v>
      </c>
      <c r="D91" s="67">
        <f>D93+D94+D95</f>
        <v>143518.39999999999</v>
      </c>
      <c r="E91" s="296">
        <f t="shared" si="0"/>
        <v>69.15916132980594</v>
      </c>
      <c r="F91" s="284">
        <f>F93+F94+F95</f>
        <v>80000</v>
      </c>
      <c r="G91" s="68">
        <f>G93+G94+G95</f>
        <v>41043.879999999997</v>
      </c>
      <c r="H91" s="312">
        <f t="shared" si="1"/>
        <v>51.304850000000002</v>
      </c>
      <c r="I91" s="322">
        <f t="shared" si="11"/>
        <v>287519</v>
      </c>
      <c r="J91" s="69">
        <f t="shared" si="12"/>
        <v>184562.28</v>
      </c>
      <c r="K91" s="296">
        <f t="shared" si="2"/>
        <v>64.191333442311631</v>
      </c>
    </row>
    <row r="92" spans="1:12" ht="31.2" hidden="1">
      <c r="A92" s="360" t="s">
        <v>231</v>
      </c>
      <c r="B92" s="349" t="s">
        <v>232</v>
      </c>
      <c r="C92" s="295">
        <v>0</v>
      </c>
      <c r="D92" s="67">
        <v>0</v>
      </c>
      <c r="E92" s="296">
        <v>0</v>
      </c>
      <c r="F92" s="284">
        <v>0</v>
      </c>
      <c r="G92" s="68">
        <v>0</v>
      </c>
      <c r="H92" s="312">
        <v>0</v>
      </c>
      <c r="I92" s="322">
        <f t="shared" si="11"/>
        <v>0</v>
      </c>
      <c r="J92" s="69">
        <f t="shared" si="12"/>
        <v>0</v>
      </c>
      <c r="K92" s="296">
        <v>0</v>
      </c>
    </row>
    <row r="93" spans="1:12" ht="72" customHeight="1">
      <c r="A93" s="360" t="s">
        <v>450</v>
      </c>
      <c r="B93" s="349" t="s">
        <v>426</v>
      </c>
      <c r="C93" s="295">
        <v>0</v>
      </c>
      <c r="D93" s="67">
        <v>0</v>
      </c>
      <c r="E93" s="296">
        <v>0</v>
      </c>
      <c r="F93" s="284">
        <v>80000</v>
      </c>
      <c r="G93" s="68">
        <v>41043.879999999997</v>
      </c>
      <c r="H93" s="312">
        <f t="shared" si="1"/>
        <v>51.304850000000002</v>
      </c>
      <c r="I93" s="322">
        <f t="shared" ref="I93" si="88">C93+F93</f>
        <v>80000</v>
      </c>
      <c r="J93" s="69">
        <f t="shared" ref="J93" si="89">D93+G93</f>
        <v>41043.879999999997</v>
      </c>
      <c r="K93" s="296">
        <f t="shared" ref="K93" si="90">J93/I93*100</f>
        <v>51.304850000000002</v>
      </c>
    </row>
    <row r="94" spans="1:12" ht="38.4" customHeight="1">
      <c r="A94" s="360" t="s">
        <v>233</v>
      </c>
      <c r="B94" s="349" t="s">
        <v>234</v>
      </c>
      <c r="C94" s="295">
        <v>134000</v>
      </c>
      <c r="D94" s="67">
        <v>114000</v>
      </c>
      <c r="E94" s="296">
        <f t="shared" si="0"/>
        <v>85.074626865671647</v>
      </c>
      <c r="F94" s="284">
        <v>0</v>
      </c>
      <c r="G94" s="68">
        <v>0</v>
      </c>
      <c r="H94" s="312">
        <v>0</v>
      </c>
      <c r="I94" s="322">
        <f t="shared" si="11"/>
        <v>134000</v>
      </c>
      <c r="J94" s="69">
        <f t="shared" si="12"/>
        <v>114000</v>
      </c>
      <c r="K94" s="296">
        <f t="shared" si="2"/>
        <v>85.074626865671647</v>
      </c>
    </row>
    <row r="95" spans="1:12" ht="24" customHeight="1">
      <c r="A95" s="360" t="s">
        <v>235</v>
      </c>
      <c r="B95" s="349" t="s">
        <v>236</v>
      </c>
      <c r="C95" s="295">
        <f>C96</f>
        <v>73519</v>
      </c>
      <c r="D95" s="67">
        <f>D96</f>
        <v>29518.400000000001</v>
      </c>
      <c r="E95" s="296">
        <f t="shared" si="0"/>
        <v>40.15070934044261</v>
      </c>
      <c r="F95" s="284">
        <f>F96</f>
        <v>0</v>
      </c>
      <c r="G95" s="68">
        <f>G96</f>
        <v>0</v>
      </c>
      <c r="H95" s="311">
        <v>0</v>
      </c>
      <c r="I95" s="322">
        <f t="shared" si="11"/>
        <v>73519</v>
      </c>
      <c r="J95" s="69">
        <f t="shared" si="12"/>
        <v>29518.400000000001</v>
      </c>
      <c r="K95" s="296">
        <f t="shared" si="2"/>
        <v>40.15070934044261</v>
      </c>
    </row>
    <row r="96" spans="1:12" ht="28.8" customHeight="1">
      <c r="A96" s="360" t="s">
        <v>237</v>
      </c>
      <c r="B96" s="349" t="s">
        <v>238</v>
      </c>
      <c r="C96" s="295">
        <v>73519</v>
      </c>
      <c r="D96" s="67">
        <v>29518.400000000001</v>
      </c>
      <c r="E96" s="296">
        <f t="shared" si="0"/>
        <v>40.15070934044261</v>
      </c>
      <c r="F96" s="284">
        <v>0</v>
      </c>
      <c r="G96" s="68">
        <v>0</v>
      </c>
      <c r="H96" s="311">
        <v>0</v>
      </c>
      <c r="I96" s="322">
        <f t="shared" si="11"/>
        <v>73519</v>
      </c>
      <c r="J96" s="69">
        <f t="shared" si="12"/>
        <v>29518.400000000001</v>
      </c>
      <c r="K96" s="296">
        <f t="shared" si="2"/>
        <v>40.15070934044261</v>
      </c>
    </row>
    <row r="97" spans="1:11" s="22" customFormat="1" ht="21.45" customHeight="1">
      <c r="A97" s="361" t="s">
        <v>239</v>
      </c>
      <c r="B97" s="348" t="s">
        <v>240</v>
      </c>
      <c r="C97" s="297">
        <f>C98+C101+C103+C106+C109</f>
        <v>4850900</v>
      </c>
      <c r="D97" s="70">
        <f>D98+D101+D103+D106+D109</f>
        <v>1521894.27</v>
      </c>
      <c r="E97" s="298">
        <f t="shared" si="0"/>
        <v>31.373441423241051</v>
      </c>
      <c r="F97" s="285">
        <f>F98+F101+F103</f>
        <v>284500</v>
      </c>
      <c r="G97" s="74">
        <f>G98+G101+G103</f>
        <v>194000</v>
      </c>
      <c r="H97" s="311">
        <f t="shared" si="1"/>
        <v>68.189806678383121</v>
      </c>
      <c r="I97" s="323">
        <f t="shared" si="11"/>
        <v>5135400</v>
      </c>
      <c r="J97" s="73">
        <f t="shared" si="12"/>
        <v>1715894.27</v>
      </c>
      <c r="K97" s="298">
        <f t="shared" si="2"/>
        <v>33.413059742181723</v>
      </c>
    </row>
    <row r="98" spans="1:11" s="26" customFormat="1" ht="40.799999999999997" customHeight="1">
      <c r="A98" s="367" t="s">
        <v>241</v>
      </c>
      <c r="B98" s="352" t="s">
        <v>242</v>
      </c>
      <c r="C98" s="301">
        <f>C99+C100</f>
        <v>1591900</v>
      </c>
      <c r="D98" s="75">
        <f>D99+D100</f>
        <v>675186.37</v>
      </c>
      <c r="E98" s="302">
        <f t="shared" si="0"/>
        <v>42.413868333438032</v>
      </c>
      <c r="F98" s="286">
        <v>0</v>
      </c>
      <c r="G98" s="76">
        <v>0</v>
      </c>
      <c r="H98" s="311">
        <v>0</v>
      </c>
      <c r="I98" s="324">
        <f t="shared" si="11"/>
        <v>1591900</v>
      </c>
      <c r="J98" s="77">
        <f t="shared" si="12"/>
        <v>675186.37</v>
      </c>
      <c r="K98" s="302">
        <f t="shared" si="2"/>
        <v>42.413868333438032</v>
      </c>
    </row>
    <row r="99" spans="1:11" s="159" customFormat="1" ht="37.799999999999997" customHeight="1">
      <c r="A99" s="368" t="s">
        <v>345</v>
      </c>
      <c r="B99" s="350" t="s">
        <v>344</v>
      </c>
      <c r="C99" s="300">
        <v>386000</v>
      </c>
      <c r="D99" s="79">
        <v>287766</v>
      </c>
      <c r="E99" s="296">
        <f t="shared" ref="E99" si="91">D99/C99*100</f>
        <v>74.550777202072538</v>
      </c>
      <c r="F99" s="284">
        <v>0</v>
      </c>
      <c r="G99" s="68">
        <v>0</v>
      </c>
      <c r="H99" s="312">
        <v>0</v>
      </c>
      <c r="I99" s="322">
        <f t="shared" ref="I99" si="92">C99+F99</f>
        <v>386000</v>
      </c>
      <c r="J99" s="69">
        <f t="shared" ref="J99" si="93">D99+G99</f>
        <v>287766</v>
      </c>
      <c r="K99" s="296">
        <f t="shared" ref="K99" si="94">J99/I99*100</f>
        <v>74.550777202072538</v>
      </c>
    </row>
    <row r="100" spans="1:11" ht="28.2" customHeight="1">
      <c r="A100" s="368" t="s">
        <v>243</v>
      </c>
      <c r="B100" s="350" t="s">
        <v>244</v>
      </c>
      <c r="C100" s="300">
        <v>1205900</v>
      </c>
      <c r="D100" s="79">
        <v>387420.37</v>
      </c>
      <c r="E100" s="296">
        <f t="shared" si="0"/>
        <v>32.12707272576499</v>
      </c>
      <c r="F100" s="284">
        <v>0</v>
      </c>
      <c r="G100" s="68">
        <v>0</v>
      </c>
      <c r="H100" s="311">
        <v>0</v>
      </c>
      <c r="I100" s="322">
        <f t="shared" si="11"/>
        <v>1205900</v>
      </c>
      <c r="J100" s="69">
        <f t="shared" si="12"/>
        <v>387420.37</v>
      </c>
      <c r="K100" s="296">
        <f t="shared" si="2"/>
        <v>32.12707272576499</v>
      </c>
    </row>
    <row r="101" spans="1:11" s="26" customFormat="1" ht="17.399999999999999">
      <c r="A101" s="367" t="s">
        <v>245</v>
      </c>
      <c r="B101" s="352" t="s">
        <v>246</v>
      </c>
      <c r="C101" s="297">
        <f>C102</f>
        <v>350500</v>
      </c>
      <c r="D101" s="70">
        <f>D102</f>
        <v>102294.25</v>
      </c>
      <c r="E101" s="298">
        <f t="shared" si="0"/>
        <v>29.185235378031383</v>
      </c>
      <c r="F101" s="283">
        <v>0</v>
      </c>
      <c r="G101" s="72">
        <v>0</v>
      </c>
      <c r="H101" s="311">
        <v>0</v>
      </c>
      <c r="I101" s="323">
        <f t="shared" si="11"/>
        <v>350500</v>
      </c>
      <c r="J101" s="73">
        <f t="shared" si="12"/>
        <v>102294.25</v>
      </c>
      <c r="K101" s="298">
        <f t="shared" si="2"/>
        <v>29.185235378031383</v>
      </c>
    </row>
    <row r="102" spans="1:11" ht="18">
      <c r="A102" s="360" t="s">
        <v>247</v>
      </c>
      <c r="B102" s="349" t="s">
        <v>248</v>
      </c>
      <c r="C102" s="295">
        <v>350500</v>
      </c>
      <c r="D102" s="67">
        <v>102294.25</v>
      </c>
      <c r="E102" s="296">
        <f t="shared" si="0"/>
        <v>29.185235378031383</v>
      </c>
      <c r="F102" s="284">
        <v>0</v>
      </c>
      <c r="G102" s="68">
        <v>0</v>
      </c>
      <c r="H102" s="312">
        <v>0</v>
      </c>
      <c r="I102" s="322">
        <f t="shared" si="11"/>
        <v>350500</v>
      </c>
      <c r="J102" s="69">
        <f t="shared" si="12"/>
        <v>102294.25</v>
      </c>
      <c r="K102" s="296">
        <f t="shared" si="2"/>
        <v>29.185235378031383</v>
      </c>
    </row>
    <row r="103" spans="1:11" s="26" customFormat="1" ht="17.399999999999999">
      <c r="A103" s="367" t="s">
        <v>249</v>
      </c>
      <c r="B103" s="352" t="s">
        <v>250</v>
      </c>
      <c r="C103" s="297">
        <f>C104</f>
        <v>200000</v>
      </c>
      <c r="D103" s="70">
        <f>D104</f>
        <v>104150.92</v>
      </c>
      <c r="E103" s="298">
        <f t="shared" si="0"/>
        <v>52.075459999999993</v>
      </c>
      <c r="F103" s="285">
        <f>F104+F105</f>
        <v>284500</v>
      </c>
      <c r="G103" s="74">
        <f>G104+G105</f>
        <v>194000</v>
      </c>
      <c r="H103" s="311">
        <f t="shared" si="1"/>
        <v>68.189806678383121</v>
      </c>
      <c r="I103" s="323">
        <f t="shared" si="11"/>
        <v>484500</v>
      </c>
      <c r="J103" s="73">
        <f t="shared" si="12"/>
        <v>298150.92</v>
      </c>
      <c r="K103" s="298">
        <f t="shared" si="2"/>
        <v>61.537857585139314</v>
      </c>
    </row>
    <row r="104" spans="1:11" ht="31.2">
      <c r="A104" s="360" t="s">
        <v>251</v>
      </c>
      <c r="B104" s="349" t="s">
        <v>252</v>
      </c>
      <c r="C104" s="300">
        <v>200000</v>
      </c>
      <c r="D104" s="79">
        <v>104150.92</v>
      </c>
      <c r="E104" s="296">
        <f t="shared" si="0"/>
        <v>52.075459999999993</v>
      </c>
      <c r="F104" s="287">
        <v>0</v>
      </c>
      <c r="G104" s="173">
        <v>0</v>
      </c>
      <c r="H104" s="312">
        <v>0</v>
      </c>
      <c r="I104" s="322">
        <f t="shared" si="11"/>
        <v>200000</v>
      </c>
      <c r="J104" s="69">
        <f t="shared" si="12"/>
        <v>104150.92</v>
      </c>
      <c r="K104" s="296">
        <v>0</v>
      </c>
    </row>
    <row r="105" spans="1:11" ht="23.25" customHeight="1">
      <c r="A105" s="360" t="s">
        <v>253</v>
      </c>
      <c r="B105" s="349" t="s">
        <v>254</v>
      </c>
      <c r="C105" s="295">
        <v>0</v>
      </c>
      <c r="D105" s="67">
        <v>0</v>
      </c>
      <c r="E105" s="296">
        <v>0</v>
      </c>
      <c r="F105" s="284">
        <v>284500</v>
      </c>
      <c r="G105" s="68">
        <v>194000</v>
      </c>
      <c r="H105" s="312">
        <f t="shared" si="1"/>
        <v>68.189806678383121</v>
      </c>
      <c r="I105" s="322">
        <f t="shared" si="11"/>
        <v>284500</v>
      </c>
      <c r="J105" s="69">
        <f t="shared" si="12"/>
        <v>194000</v>
      </c>
      <c r="K105" s="296">
        <f t="shared" si="2"/>
        <v>68.189806678383121</v>
      </c>
    </row>
    <row r="106" spans="1:11" s="22" customFormat="1" ht="17.399999999999999">
      <c r="A106" s="361" t="s">
        <v>255</v>
      </c>
      <c r="B106" s="348" t="s">
        <v>256</v>
      </c>
      <c r="C106" s="297">
        <f>C107+C108</f>
        <v>1208500</v>
      </c>
      <c r="D106" s="70">
        <f>D107+D108</f>
        <v>640262.73</v>
      </c>
      <c r="E106" s="298">
        <f t="shared" ref="E106:E121" si="95">D106/C106*100</f>
        <v>52.979952834091847</v>
      </c>
      <c r="F106" s="285">
        <v>0</v>
      </c>
      <c r="G106" s="74">
        <v>0</v>
      </c>
      <c r="H106" s="311">
        <v>0</v>
      </c>
      <c r="I106" s="323">
        <f t="shared" si="11"/>
        <v>1208500</v>
      </c>
      <c r="J106" s="73">
        <f t="shared" si="12"/>
        <v>640262.73</v>
      </c>
      <c r="K106" s="298">
        <f t="shared" ref="K106:K121" si="96">J106/I106*100</f>
        <v>52.979952834091847</v>
      </c>
    </row>
    <row r="107" spans="1:11" s="22" customFormat="1" ht="18">
      <c r="A107" s="368" t="s">
        <v>428</v>
      </c>
      <c r="B107" s="350" t="s">
        <v>427</v>
      </c>
      <c r="C107" s="295">
        <v>968500</v>
      </c>
      <c r="D107" s="67">
        <v>450262.73</v>
      </c>
      <c r="E107" s="296">
        <f t="shared" ref="E107" si="97">D107/C107*100</f>
        <v>46.490731027361896</v>
      </c>
      <c r="F107" s="284">
        <v>0</v>
      </c>
      <c r="G107" s="68">
        <v>0</v>
      </c>
      <c r="H107" s="312">
        <v>0</v>
      </c>
      <c r="I107" s="322">
        <f t="shared" ref="I107" si="98">C107+F107</f>
        <v>968500</v>
      </c>
      <c r="J107" s="69">
        <f t="shared" ref="J107" si="99">D107+G107</f>
        <v>450262.73</v>
      </c>
      <c r="K107" s="296">
        <f t="shared" ref="K107" si="100">J107/I107*100</f>
        <v>46.490731027361896</v>
      </c>
    </row>
    <row r="108" spans="1:11" ht="18">
      <c r="A108" s="360" t="s">
        <v>257</v>
      </c>
      <c r="B108" s="349" t="s">
        <v>258</v>
      </c>
      <c r="C108" s="295">
        <v>240000</v>
      </c>
      <c r="D108" s="67">
        <v>190000</v>
      </c>
      <c r="E108" s="296">
        <f t="shared" si="95"/>
        <v>79.166666666666657</v>
      </c>
      <c r="F108" s="284">
        <v>0</v>
      </c>
      <c r="G108" s="68">
        <v>0</v>
      </c>
      <c r="H108" s="312">
        <v>0</v>
      </c>
      <c r="I108" s="322">
        <f t="shared" ref="I108:I121" si="101">C108+F108</f>
        <v>240000</v>
      </c>
      <c r="J108" s="69">
        <f t="shared" ref="J108:J121" si="102">D108+G108</f>
        <v>190000</v>
      </c>
      <c r="K108" s="296">
        <f t="shared" si="96"/>
        <v>79.166666666666657</v>
      </c>
    </row>
    <row r="109" spans="1:11" s="22" customFormat="1" ht="25.2" customHeight="1">
      <c r="A109" s="361" t="s">
        <v>315</v>
      </c>
      <c r="B109" s="348" t="s">
        <v>316</v>
      </c>
      <c r="C109" s="299">
        <f>C110</f>
        <v>1500000</v>
      </c>
      <c r="D109" s="78">
        <f>D110</f>
        <v>0</v>
      </c>
      <c r="E109" s="303">
        <f t="shared" si="95"/>
        <v>0</v>
      </c>
      <c r="F109" s="288">
        <v>0</v>
      </c>
      <c r="G109" s="142">
        <v>0</v>
      </c>
      <c r="H109" s="314">
        <v>0</v>
      </c>
      <c r="I109" s="325">
        <f t="shared" si="101"/>
        <v>1500000</v>
      </c>
      <c r="J109" s="143">
        <f t="shared" si="102"/>
        <v>0</v>
      </c>
      <c r="K109" s="303">
        <f t="shared" si="96"/>
        <v>0</v>
      </c>
    </row>
    <row r="110" spans="1:11" s="22" customFormat="1" ht="31.8" customHeight="1" thickBot="1">
      <c r="A110" s="369" t="s">
        <v>430</v>
      </c>
      <c r="B110" s="353" t="s">
        <v>429</v>
      </c>
      <c r="C110" s="304">
        <v>1500000</v>
      </c>
      <c r="D110" s="148">
        <v>0</v>
      </c>
      <c r="E110" s="305">
        <f t="shared" ref="E110" si="103">D110/C110*100</f>
        <v>0</v>
      </c>
      <c r="F110" s="289">
        <v>0</v>
      </c>
      <c r="G110" s="149">
        <v>0</v>
      </c>
      <c r="H110" s="315">
        <v>0</v>
      </c>
      <c r="I110" s="326">
        <f t="shared" ref="I110" si="104">C110+F110</f>
        <v>1500000</v>
      </c>
      <c r="J110" s="150">
        <f t="shared" ref="J110" si="105">D110+G110</f>
        <v>0</v>
      </c>
      <c r="K110" s="305">
        <f t="shared" ref="K110" si="106">J110/I110*100</f>
        <v>0</v>
      </c>
    </row>
    <row r="111" spans="1:11" s="22" customFormat="1" ht="36" customHeight="1" thickBot="1">
      <c r="A111" s="370" t="s">
        <v>259</v>
      </c>
      <c r="B111" s="354" t="s">
        <v>260</v>
      </c>
      <c r="C111" s="306">
        <f>C6+C10+C25+C34+C53+C69+C97+C61+C47</f>
        <v>304404531</v>
      </c>
      <c r="D111" s="216">
        <f>D6+D10+D25+D34+D53+D69+D97+D61+D47</f>
        <v>152928811.31</v>
      </c>
      <c r="E111" s="162">
        <f t="shared" si="95"/>
        <v>50.238677725201143</v>
      </c>
      <c r="F111" s="290">
        <f>F6+F10+F34+F47+F53+F61+F69+F97</f>
        <v>14951498.35</v>
      </c>
      <c r="G111" s="147">
        <f>G6+G10+G34+G47+G53+G61+G69+G97</f>
        <v>4792412.7700000005</v>
      </c>
      <c r="H111" s="316">
        <f t="shared" ref="H111:H121" si="107">G111/F111*100</f>
        <v>32.053060220549739</v>
      </c>
      <c r="I111" s="327">
        <f t="shared" si="101"/>
        <v>319356029.35000002</v>
      </c>
      <c r="J111" s="161">
        <f t="shared" si="102"/>
        <v>157721224.08000001</v>
      </c>
      <c r="K111" s="162">
        <f t="shared" si="96"/>
        <v>49.387269875886567</v>
      </c>
    </row>
    <row r="112" spans="1:11" ht="60.6" customHeight="1">
      <c r="A112" s="371" t="s">
        <v>261</v>
      </c>
      <c r="B112" s="355" t="s">
        <v>262</v>
      </c>
      <c r="C112" s="307">
        <v>129600</v>
      </c>
      <c r="D112" s="144">
        <v>129600</v>
      </c>
      <c r="E112" s="308">
        <f t="shared" si="95"/>
        <v>100</v>
      </c>
      <c r="F112" s="291">
        <v>0</v>
      </c>
      <c r="G112" s="145">
        <v>0</v>
      </c>
      <c r="H112" s="317">
        <v>0</v>
      </c>
      <c r="I112" s="328">
        <f t="shared" si="101"/>
        <v>129600</v>
      </c>
      <c r="J112" s="146">
        <f t="shared" si="102"/>
        <v>129600</v>
      </c>
      <c r="K112" s="308">
        <f t="shared" si="96"/>
        <v>100</v>
      </c>
    </row>
    <row r="113" spans="1:24" s="22" customFormat="1" ht="35.549999999999997" customHeight="1" thickBot="1">
      <c r="A113" s="372" t="s">
        <v>263</v>
      </c>
      <c r="B113" s="356" t="s">
        <v>264</v>
      </c>
      <c r="C113" s="297">
        <f>C111+C112</f>
        <v>304534131</v>
      </c>
      <c r="D113" s="70">
        <f>D111+D112</f>
        <v>153058411.31</v>
      </c>
      <c r="E113" s="309">
        <f t="shared" si="95"/>
        <v>50.259854554693575</v>
      </c>
      <c r="F113" s="283">
        <f>F111+F112</f>
        <v>14951498.35</v>
      </c>
      <c r="G113" s="72">
        <f>G111+G112</f>
        <v>4792412.7700000005</v>
      </c>
      <c r="H113" s="318">
        <f t="shared" si="107"/>
        <v>32.053060220549739</v>
      </c>
      <c r="I113" s="329">
        <f t="shared" si="101"/>
        <v>319485629.35000002</v>
      </c>
      <c r="J113" s="160">
        <f t="shared" si="102"/>
        <v>157850824.08000001</v>
      </c>
      <c r="K113" s="309">
        <f t="shared" si="96"/>
        <v>49.40780103353967</v>
      </c>
    </row>
    <row r="114" spans="1:24" s="22" customFormat="1" ht="63" hidden="1" thickBot="1">
      <c r="A114" s="361" t="s">
        <v>265</v>
      </c>
      <c r="B114" s="348" t="s">
        <v>266</v>
      </c>
      <c r="C114" s="297">
        <f>SUM(C115:C116)</f>
        <v>0</v>
      </c>
      <c r="D114" s="70">
        <f>SUM(D115:D116)</f>
        <v>0</v>
      </c>
      <c r="E114" s="298">
        <v>0</v>
      </c>
      <c r="F114" s="285">
        <v>0</v>
      </c>
      <c r="G114" s="74">
        <v>0</v>
      </c>
      <c r="H114" s="311">
        <v>0</v>
      </c>
      <c r="I114" s="323">
        <f t="shared" si="101"/>
        <v>0</v>
      </c>
      <c r="J114" s="73">
        <f t="shared" si="102"/>
        <v>0</v>
      </c>
      <c r="K114" s="298">
        <v>0</v>
      </c>
    </row>
    <row r="115" spans="1:24" ht="47.4" hidden="1" thickBot="1">
      <c r="A115" s="360" t="s">
        <v>267</v>
      </c>
      <c r="B115" s="349" t="s">
        <v>268</v>
      </c>
      <c r="C115" s="300">
        <v>0</v>
      </c>
      <c r="D115" s="79">
        <v>0</v>
      </c>
      <c r="E115" s="296">
        <v>0</v>
      </c>
      <c r="F115" s="284">
        <v>0</v>
      </c>
      <c r="G115" s="68">
        <v>0</v>
      </c>
      <c r="H115" s="312">
        <v>0</v>
      </c>
      <c r="I115" s="322">
        <f t="shared" si="101"/>
        <v>0</v>
      </c>
      <c r="J115" s="69">
        <f t="shared" si="102"/>
        <v>0</v>
      </c>
      <c r="K115" s="296">
        <v>0</v>
      </c>
    </row>
    <row r="116" spans="1:24" ht="47.4" hidden="1" thickBot="1">
      <c r="A116" s="365" t="s">
        <v>327</v>
      </c>
      <c r="B116" s="350" t="s">
        <v>317</v>
      </c>
      <c r="C116" s="300">
        <v>0</v>
      </c>
      <c r="D116" s="79">
        <v>0</v>
      </c>
      <c r="E116" s="296">
        <v>0</v>
      </c>
      <c r="F116" s="284">
        <v>0</v>
      </c>
      <c r="G116" s="68">
        <v>0</v>
      </c>
      <c r="H116" s="312">
        <v>0</v>
      </c>
      <c r="I116" s="322">
        <f t="shared" si="101"/>
        <v>0</v>
      </c>
      <c r="J116" s="69">
        <f t="shared" si="102"/>
        <v>0</v>
      </c>
      <c r="K116" s="296">
        <v>0</v>
      </c>
    </row>
    <row r="117" spans="1:24" s="22" customFormat="1" ht="47.4" hidden="1" thickBot="1">
      <c r="A117" s="361" t="s">
        <v>269</v>
      </c>
      <c r="B117" s="348" t="s">
        <v>270</v>
      </c>
      <c r="C117" s="310">
        <f>SUM(C118:C120)</f>
        <v>0</v>
      </c>
      <c r="D117" s="70">
        <f>SUM(D118:D120)</f>
        <v>0</v>
      </c>
      <c r="E117" s="298">
        <v>0</v>
      </c>
      <c r="F117" s="285">
        <f>SUM(F118:F120)</f>
        <v>0</v>
      </c>
      <c r="G117" s="74">
        <f>SUM(G118:G120)</f>
        <v>0</v>
      </c>
      <c r="H117" s="311">
        <v>0</v>
      </c>
      <c r="I117" s="323">
        <f t="shared" si="101"/>
        <v>0</v>
      </c>
      <c r="J117" s="73">
        <f t="shared" si="102"/>
        <v>0</v>
      </c>
      <c r="K117" s="298">
        <v>0</v>
      </c>
    </row>
    <row r="118" spans="1:24" ht="31.8" hidden="1" thickBot="1">
      <c r="A118" s="360" t="s">
        <v>271</v>
      </c>
      <c r="B118" s="349" t="s">
        <v>272</v>
      </c>
      <c r="C118" s="295">
        <v>0</v>
      </c>
      <c r="D118" s="67">
        <v>0</v>
      </c>
      <c r="E118" s="296">
        <v>0</v>
      </c>
      <c r="F118" s="284">
        <v>0</v>
      </c>
      <c r="G118" s="68">
        <v>0</v>
      </c>
      <c r="H118" s="312">
        <v>0</v>
      </c>
      <c r="I118" s="322">
        <f t="shared" si="101"/>
        <v>0</v>
      </c>
      <c r="J118" s="69">
        <f t="shared" si="102"/>
        <v>0</v>
      </c>
      <c r="K118" s="296">
        <v>0</v>
      </c>
    </row>
    <row r="119" spans="1:24" ht="47.4" hidden="1" thickBot="1">
      <c r="A119" s="373" t="s">
        <v>347</v>
      </c>
      <c r="B119" s="357" t="s">
        <v>346</v>
      </c>
      <c r="C119" s="295">
        <v>0</v>
      </c>
      <c r="D119" s="67">
        <v>0</v>
      </c>
      <c r="E119" s="296">
        <v>0</v>
      </c>
      <c r="F119" s="284">
        <v>0</v>
      </c>
      <c r="G119" s="68">
        <v>0</v>
      </c>
      <c r="H119" s="312">
        <v>0</v>
      </c>
      <c r="I119" s="322">
        <f t="shared" ref="I119" si="108">C119+F119</f>
        <v>0</v>
      </c>
      <c r="J119" s="69">
        <f t="shared" ref="J119" si="109">D119+G119</f>
        <v>0</v>
      </c>
      <c r="K119" s="296">
        <v>0</v>
      </c>
    </row>
    <row r="120" spans="1:24" ht="18.600000000000001" hidden="1" thickBot="1">
      <c r="A120" s="373" t="s">
        <v>273</v>
      </c>
      <c r="B120" s="357" t="s">
        <v>274</v>
      </c>
      <c r="C120" s="304">
        <v>0</v>
      </c>
      <c r="D120" s="148">
        <v>0</v>
      </c>
      <c r="E120" s="305">
        <v>0</v>
      </c>
      <c r="F120" s="289">
        <v>0</v>
      </c>
      <c r="G120" s="149">
        <v>0</v>
      </c>
      <c r="H120" s="314">
        <v>0</v>
      </c>
      <c r="I120" s="326">
        <f t="shared" si="101"/>
        <v>0</v>
      </c>
      <c r="J120" s="150">
        <f t="shared" si="102"/>
        <v>0</v>
      </c>
      <c r="K120" s="305">
        <v>0</v>
      </c>
    </row>
    <row r="121" spans="1:24" s="22" customFormat="1" ht="36" customHeight="1" thickBot="1">
      <c r="A121" s="374" t="s">
        <v>161</v>
      </c>
      <c r="B121" s="358" t="s">
        <v>275</v>
      </c>
      <c r="C121" s="59">
        <f>C113+C114+C117</f>
        <v>304534131</v>
      </c>
      <c r="D121" s="57">
        <f>D113+D114+D117</f>
        <v>153058411.31</v>
      </c>
      <c r="E121" s="152">
        <f t="shared" si="95"/>
        <v>50.259854554693575</v>
      </c>
      <c r="F121" s="109">
        <f>F113+F114+F117</f>
        <v>14951498.35</v>
      </c>
      <c r="G121" s="57">
        <f>G113+G114+G117</f>
        <v>4792412.7700000005</v>
      </c>
      <c r="H121" s="319">
        <f t="shared" si="107"/>
        <v>32.053060220549739</v>
      </c>
      <c r="I121" s="330">
        <f t="shared" si="101"/>
        <v>319485629.35000002</v>
      </c>
      <c r="J121" s="151">
        <f t="shared" si="102"/>
        <v>157850824.08000001</v>
      </c>
      <c r="K121" s="152">
        <f t="shared" si="96"/>
        <v>49.40780103353967</v>
      </c>
    </row>
    <row r="122" spans="1:24" ht="8.25" customHeight="1">
      <c r="A122" s="7"/>
      <c r="B122" s="8"/>
      <c r="C122" s="6"/>
      <c r="D122" s="9"/>
      <c r="E122" s="9"/>
      <c r="F122" s="6"/>
      <c r="G122" s="10"/>
      <c r="H122" s="10"/>
      <c r="I122" s="10"/>
      <c r="J122" s="10"/>
      <c r="K122" s="3"/>
    </row>
    <row r="123" spans="1:24" s="17" customFormat="1" ht="18">
      <c r="C123" s="31"/>
      <c r="D123" s="11"/>
      <c r="E123" s="11"/>
      <c r="F123" s="11"/>
      <c r="G123" s="12"/>
      <c r="H123" s="13"/>
      <c r="I123" s="13"/>
      <c r="J123" s="14"/>
      <c r="K123" s="14"/>
      <c r="L123" s="14"/>
      <c r="M123" s="14"/>
      <c r="N123" s="14"/>
      <c r="O123" s="14"/>
      <c r="P123" s="15"/>
      <c r="Q123" s="15"/>
      <c r="R123" s="15"/>
      <c r="S123" s="15"/>
      <c r="T123" s="15"/>
      <c r="U123" s="15"/>
      <c r="V123" s="15"/>
      <c r="W123" s="15"/>
      <c r="X123" s="16"/>
    </row>
    <row r="124" spans="1:24" s="17" customFormat="1" ht="18">
      <c r="A124" s="210" t="s">
        <v>348</v>
      </c>
      <c r="B124" s="210"/>
      <c r="E124" s="11"/>
      <c r="G124" s="18"/>
    </row>
    <row r="125" spans="1:24" s="17" customFormat="1" ht="18">
      <c r="A125" s="32" t="s">
        <v>349</v>
      </c>
      <c r="B125" s="33"/>
      <c r="C125" s="30"/>
      <c r="D125" s="34" t="s">
        <v>281</v>
      </c>
      <c r="E125" s="11"/>
      <c r="F125" s="11"/>
      <c r="G125" s="19"/>
    </row>
  </sheetData>
  <mergeCells count="17">
    <mergeCell ref="A1:K1"/>
    <mergeCell ref="I2:K2"/>
    <mergeCell ref="C3:C4"/>
    <mergeCell ref="D3:D4"/>
    <mergeCell ref="A124:B124"/>
    <mergeCell ref="F3:F4"/>
    <mergeCell ref="G3:G4"/>
    <mergeCell ref="I3:I4"/>
    <mergeCell ref="J3:J4"/>
    <mergeCell ref="A2:A4"/>
    <mergeCell ref="B2:B3"/>
    <mergeCell ref="A5:K5"/>
    <mergeCell ref="C2:E2"/>
    <mergeCell ref="E3:E4"/>
    <mergeCell ref="H3:H4"/>
    <mergeCell ref="F2:H2"/>
    <mergeCell ref="K3:K4"/>
  </mergeCells>
  <pageMargins left="0.19685039370078741" right="0.19685039370078741" top="0.74803149606299213" bottom="0.27559055118110237" header="0.31496062992125984" footer="0.31496062992125984"/>
  <pageSetup paperSize="9" scale="7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ДОХОДИ</vt:lpstr>
      <vt:lpstr>ВИДАТКИ</vt:lpstr>
      <vt:lpstr>Data</vt:lpstr>
      <vt:lpstr>Date</vt:lpstr>
      <vt:lpstr>ВИДАТКИ!Заголовки_для_печати</vt:lpstr>
      <vt:lpstr>ДОХОДИ!Заголовки_для_печати</vt:lpstr>
      <vt:lpstr>ВИДАТКИ!Область_печати</vt:lpstr>
      <vt:lpstr>ДОХОДИ!Область_печати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Марків Олена Ярославівна</dc:creator>
  <cp:lastModifiedBy>Mis'kaRada</cp:lastModifiedBy>
  <cp:lastPrinted>2021-07-12T09:23:10Z</cp:lastPrinted>
  <dcterms:created xsi:type="dcterms:W3CDTF">2019-04-04T08:39:19Z</dcterms:created>
  <dcterms:modified xsi:type="dcterms:W3CDTF">2021-07-12T09:23:54Z</dcterms:modified>
</cp:coreProperties>
</file>